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D8228F12-7C1F-4509-9D3E-26172194451D}" xr6:coauthVersionLast="36" xr6:coauthVersionMax="36" xr10:uidLastSave="{00000000-0000-0000-0000-000000000000}"/>
  <bookViews>
    <workbookView xWindow="0" yWindow="0" windowWidth="19200" windowHeight="6640" tabRatio="896" xr2:uid="{916C318F-EF24-469D-8599-2511A8FC51D6}"/>
  </bookViews>
  <sheets>
    <sheet name="Index" sheetId="16" r:id="rId1"/>
    <sheet name="CCMAPerfom" sheetId="1" r:id="rId2"/>
    <sheet name="CCMAFinancial" sheetId="2" r:id="rId3"/>
    <sheet name="CCMAPersonnel" sheetId="3" r:id="rId4"/>
    <sheet name="CompFundPerfom" sheetId="4" r:id="rId5"/>
    <sheet name="CompFundFinancial" sheetId="5" r:id="rId6"/>
    <sheet name="CompFundPersonnel" sheetId="6" r:id="rId7"/>
    <sheet name="NEDLACPerfom" sheetId="7" r:id="rId8"/>
    <sheet name="NEDLACFinancial" sheetId="8" r:id="rId9"/>
    <sheet name="NEDLACPersonnel" sheetId="9" r:id="rId10"/>
    <sheet name="ProductivitySAPerfom" sheetId="10" r:id="rId11"/>
    <sheet name="ProductivitySAFinancial" sheetId="11" r:id="rId12"/>
    <sheet name="ProductivitySAPersonnel" sheetId="12" r:id="rId13"/>
    <sheet name="UIFPerfom" sheetId="13" r:id="rId14"/>
    <sheet name="UIFFinancial" sheetId="14" r:id="rId15"/>
    <sheet name="UIFPersonnel" sheetId="15" r:id="rId16"/>
  </sheets>
  <definedNames>
    <definedName name="_Hlk184657777" localSheetId="3">CCMAPersonnel!$B$13</definedName>
    <definedName name="_Hlk184729907" localSheetId="10">ProductivitySAPerfom!$B$9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<sst xmlns="http://schemas.openxmlformats.org/spreadsheetml/2006/main" count="931" uniqueCount="297">
  <si>
    <t>Table 31.14 Commission for Conciliation, Mediation and Arbitration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</si>
  <si>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</si>
  <si>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</si>
  <si>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</si>
  <si>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</si>
  <si>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</si>
  <si>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</si>
  <si>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</si>
  <si>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</si>
  <si>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</si>
  <si>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</si>
  <si>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</si>
  <si>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</si>
  <si>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Percentage of arbitration awards rendered sent to parties within 14 days of the conclusion of the arbitration proceedings (excludes extensions granted and heads of arguments filed)</t>
  </si>
  <si>
    <t>Department: Employment and Labour</t>
  </si>
  <si>
    <t>Table 31.15 Commission for Conciliation, Mediation and Arbitration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</si>
  <si>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</si>
  <si>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</si>
  <si>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</si>
  <si>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</si>
  <si>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</si>
  <si>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</si>
  <si>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</si>
  <si>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</si>
  <si>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</si>
  <si>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Dispute resolution and enforcement services</t>
  </si>
  <si>
    <t>Proactive labour market interventions</t>
  </si>
  <si>
    <t>Essential services interventions</t>
  </si>
  <si>
    <t>Total</t>
  </si>
  <si>
    <t>Table 31.16 Commission for Conciliation, Mediation and Arbitration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</si>
  <si>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</si>
  <si>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</si>
  <si>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</si>
  <si>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</si>
  <si>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</si>
  <si>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</si>
  <si>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</si>
  <si>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</si>
  <si>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</si>
  <si>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</si>
  <si>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</si>
  <si>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</si>
  <si>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</si>
  <si>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</si>
  <si>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</si>
  <si>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</si>
  <si>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</si>
  <si>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</si>
  <si>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</si>
  <si>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</si>
  <si>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</si>
  <si>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</si>
  <si>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</si>
  <si>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</si>
  <si>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</si>
  <si>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</si>
  <si>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</si>
  <si>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</si>
  <si>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</si>
  <si>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</si>
  <si>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</si>
  <si>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</si>
  <si>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</si>
  <si>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</si>
  <si>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</si>
  <si>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</si>
  <si>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</si>
  <si>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</si>
  <si>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</si>
  <si>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</si>
  <si>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</si>
  <si>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</si>
  <si>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</si>
  <si>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</si>
  <si>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</si>
  <si>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</si>
  <si>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31.17 Commission for Conciliation, Mediation and Arbitration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</si>
  <si>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</si>
  <si>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</si>
  <si>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</si>
  <si>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</si>
  <si>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</si>
  <si>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</si>
  <si>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</si>
  <si>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</si>
  <si>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</si>
  <si>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Conciliation, Mediation and Arbitration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</si>
  <si>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</si>
  <si>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</si>
  <si>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</si>
  <si>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</si>
  <si>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</si>
  <si>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</si>
  <si>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</si>
  <si>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</si>
  <si>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</si>
  <si>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</si>
  <si>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31.18 Compensation Fund performance indicators by programme/objective/activity and related priority</t>
  </si>
  <si>
    <t>Compensation for Occupational Injuries and Diseases Act (1993) services</t>
  </si>
  <si>
    <t>Medical benefits</t>
  </si>
  <si>
    <t>Percentage of compliant requests for assistive devices finalised within 15 working days of receipt per year</t>
  </si>
  <si>
    <t>Orthotic and medical rehabilitation</t>
  </si>
  <si>
    <t>Table 31.19 Compensation Fund expenditure trends and estimates by programme/objective/activity</t>
  </si>
  <si>
    <t>Table 31.20 Compensation Fund statements of financial performance</t>
  </si>
  <si>
    <t>Interest, dividends and rent on land</t>
  </si>
  <si>
    <t>Interest and rent on land</t>
  </si>
  <si>
    <t>Investment property</t>
  </si>
  <si>
    <t>Proceeds from the sale of property, plant, equipment and intangible assets</t>
  </si>
  <si>
    <t>Other flows from investing activities</t>
  </si>
  <si>
    <t>Investments</t>
  </si>
  <si>
    <t>Loans</t>
  </si>
  <si>
    <t xml:space="preserve">Statutory receivables </t>
  </si>
  <si>
    <t>Accrued interest</t>
  </si>
  <si>
    <t>Benefits payable</t>
  </si>
  <si>
    <t>Derivatives financial instruments</t>
  </si>
  <si>
    <t>Table 31.21 Compensation Fund personnel numbers and cost by salary level</t>
  </si>
  <si>
    <t>Compensation Fund</t>
  </si>
  <si>
    <t>Table 31.22 National Economic Development and Labour Council performance indicators by programme/objective/activity and related priority</t>
  </si>
  <si>
    <t>Core operations</t>
  </si>
  <si>
    <t>Presidential Climate Commission</t>
  </si>
  <si>
    <t>Outcome 5: Energy security and a just energy transition</t>
  </si>
  <si>
    <t>Table 31.23 National Economic Development and Labour Council expenditure trends and estimates by programme/objective/activity</t>
  </si>
  <si>
    <t>Capacity building funds</t>
  </si>
  <si>
    <t>Table 31.24 National Economic Development and Labour Council statements of financial performance</t>
  </si>
  <si>
    <t>Table 31.25 National Economic Development and Labour Council personnel numbers and cost by salary level</t>
  </si>
  <si>
    <t>National Economic Development and Labour Council</t>
  </si>
  <si>
    <t>Table 31.26 Productivity South Africa performance indicators by programme/objective/activity and related priority</t>
  </si>
  <si>
    <t>Number of research reports and publications on priority sectors published and disseminated</t>
  </si>
  <si>
    <t>Number of jobs saved in companies facing economic distress</t>
  </si>
  <si>
    <t>Business Turnaround and Recovery</t>
  </si>
  <si>
    <t>Number of workplace /Future forums members trained and capacitated on productivity improvement solutions per annum</t>
  </si>
  <si>
    <t>Competitiveness Improvement Services</t>
  </si>
  <si>
    <t>Number of entrepreneurs, workers and managers capacitated to promote the culture of productivity</t>
  </si>
  <si>
    <t>Number of Productivity Champions capacitated to build awareness and promote a stronger culture of productivity in South Africa</t>
  </si>
  <si>
    <t>621</t>
  </si>
  <si>
    <t>528</t>
  </si>
  <si>
    <t>542</t>
  </si>
  <si>
    <t>323</t>
  </si>
  <si>
    <t>Table 31.27 Productivity South Africa expenditure trends and estimates by programme/objective/activity</t>
  </si>
  <si>
    <t>Research, innovation and statistics</t>
  </si>
  <si>
    <t>Business turnaround and recovery</t>
  </si>
  <si>
    <t>Competitiveness improvement services</t>
  </si>
  <si>
    <t>Table 31.28 Productivity South Africa statements of financial performance</t>
  </si>
  <si>
    <t>Table 31.29 Productivity South Africa personnel numbers and cost by salary level</t>
  </si>
  <si>
    <t>Productivity South Africa</t>
  </si>
  <si>
    <t>Table 31.30 Unemployment Insurance Fund performance indicators by programme/objective/activity and related priority</t>
  </si>
  <si>
    <t>Outcome 11: Optimised social protection and coverage</t>
  </si>
  <si>
    <t>Business operations</t>
  </si>
  <si>
    <t>Labour activation programmes</t>
  </si>
  <si>
    <t>Table 31.31 Unemployment Insurance Fund expenditure trends and estimates by programme/objective/activity</t>
  </si>
  <si>
    <t>Table 31.32 Unemployment Insurance Fund statements of financial performance, cash flow and financial position</t>
  </si>
  <si>
    <t>Capital and reserves</t>
  </si>
  <si>
    <t>Borrowings</t>
  </si>
  <si>
    <t>Table 31.33 Unemployment Insurance Fund personnel numbers and cost by salary level</t>
  </si>
  <si>
    <t>Unemployment Insurance Fund</t>
  </si>
  <si>
    <t>Entity name</t>
  </si>
  <si>
    <t>Table name</t>
  </si>
  <si>
    <t xml:space="preserve"> Commission for Conciliation, Mediation and Arbitration </t>
  </si>
  <si>
    <t xml:space="preserve"> Compensation Fund </t>
  </si>
  <si>
    <t xml:space="preserve"> National Economic Development and Labour Council </t>
  </si>
  <si>
    <t xml:space="preserve"> Productivity South Africa </t>
  </si>
  <si>
    <t xml:space="preserve"> Unemployment Insurance Fund </t>
  </si>
  <si>
    <t>Percentage of conciliable cases heard within 30 days at first event of receipt of referral per year</t>
  </si>
  <si>
    <t xml:space="preserve">Outcome 1: Increased employment and work opportunities </t>
  </si>
  <si>
    <t>(101 014/</t>
  </si>
  <si>
    <t>101 253)</t>
  </si>
  <si>
    <t>(131 221/</t>
  </si>
  <si>
    <t>131 322)</t>
  </si>
  <si>
    <t xml:space="preserve">(140 258/ </t>
  </si>
  <si>
    <t>140 750)</t>
  </si>
  <si>
    <t>(15 938/</t>
  </si>
  <si>
    <t>15 946)</t>
  </si>
  <si>
    <t>(17 947/</t>
  </si>
  <si>
    <t>17 956)</t>
  </si>
  <si>
    <t>(17 130/</t>
  </si>
  <si>
    <t>17 131)</t>
  </si>
  <si>
    <t>Percentage of disputes of interests resolved per year</t>
  </si>
  <si>
    <t>(2 384/</t>
  </si>
  <si>
    <t>4 093)</t>
  </si>
  <si>
    <t>(2 142/</t>
  </si>
  <si>
    <t>3 154)</t>
  </si>
  <si>
    <t>(1 002/</t>
  </si>
  <si>
    <t>1 703)</t>
  </si>
  <si>
    <t>Percentage of jobs saved compared to employees likely to be retrenched per year (as per cases referred to the commission)</t>
  </si>
  <si>
    <t>(18 715/</t>
  </si>
  <si>
    <t>46 953)</t>
  </si>
  <si>
    <t>(18 196/</t>
  </si>
  <si>
    <t>35 679)</t>
  </si>
  <si>
    <t xml:space="preserve">(14 887/ </t>
  </si>
  <si>
    <t>38 428)</t>
  </si>
  <si>
    <t>MTDP outcome</t>
  </si>
  <si>
    <t>1. Rand million.</t>
  </si>
  <si>
    <t>Percentage of claims adjudicated within a specified number of working days of receipt per year</t>
  </si>
  <si>
    <t xml:space="preserve">Compensation for Occupational Injuries and Diseases Act (1993) services </t>
  </si>
  <si>
    <t xml:space="preserve">within </t>
  </si>
  <si>
    <t>30 days</t>
  </si>
  <si>
    <t xml:space="preserve">(79 291/  </t>
  </si>
  <si>
    <t>100 427)</t>
  </si>
  <si>
    <t>10 days</t>
  </si>
  <si>
    <t>(87 906/</t>
  </si>
  <si>
    <t>109 757)</t>
  </si>
  <si>
    <t xml:space="preserve">25 days </t>
  </si>
  <si>
    <t xml:space="preserve">(92 502/ </t>
  </si>
  <si>
    <t>107 713)</t>
  </si>
  <si>
    <t>25 days</t>
  </si>
  <si>
    <t xml:space="preserve">    within</t>
  </si>
  <si>
    <t xml:space="preserve">   25 days</t>
  </si>
  <si>
    <t>Percentage of received return of earnings of active registered employers assessed per year</t>
  </si>
  <si>
    <t xml:space="preserve"> (324 176/</t>
  </si>
  <si>
    <t>327 701)</t>
  </si>
  <si>
    <t xml:space="preserve">(353 930/ </t>
  </si>
  <si>
    <t>354 192)</t>
  </si>
  <si>
    <t>(347 651/</t>
  </si>
  <si>
    <t xml:space="preserve"> 352 931)</t>
  </si>
  <si>
    <t>Percentage of request for pre-authorisation of specialised medical interventions finalised within 10 working days of receipt of accepted claims per year</t>
  </si>
  <si>
    <t xml:space="preserve">(10 539/ </t>
  </si>
  <si>
    <t xml:space="preserve"> 10 997)</t>
  </si>
  <si>
    <t>(4 808/</t>
  </si>
  <si>
    <t xml:space="preserve">4 905) </t>
  </si>
  <si>
    <t>(461/</t>
  </si>
  <si>
    <t xml:space="preserve">466) </t>
  </si>
  <si>
    <t>Percentage of accepted medical invoices finalised within a specified number of working days of receipt of invoice per year</t>
  </si>
  <si>
    <t>within 40</t>
  </si>
  <si>
    <t xml:space="preserve"> working</t>
  </si>
  <si>
    <t xml:space="preserve"> days</t>
  </si>
  <si>
    <t xml:space="preserve">(619 534/ </t>
  </si>
  <si>
    <t>709 678)</t>
  </si>
  <si>
    <t xml:space="preserve">within 30 </t>
  </si>
  <si>
    <t xml:space="preserve">working </t>
  </si>
  <si>
    <t>days</t>
  </si>
  <si>
    <t xml:space="preserve"> (664 507/ </t>
  </si>
  <si>
    <t>750 133)</t>
  </si>
  <si>
    <t xml:space="preserve">(808 315/ </t>
  </si>
  <si>
    <t>925 434)</t>
  </si>
  <si>
    <t xml:space="preserve">within 25 </t>
  </si>
  <si>
    <t xml:space="preserve">days </t>
  </si>
  <si>
    <t>within 25</t>
  </si>
  <si>
    <t xml:space="preserve"> working </t>
  </si>
  <si>
    <t>(1 279/</t>
  </si>
  <si>
    <t>1 365)</t>
  </si>
  <si>
    <t>(1 601/</t>
  </si>
  <si>
    <t>1 785)</t>
  </si>
  <si>
    <t>(1 992/</t>
  </si>
  <si>
    <t xml:space="preserve">2 073)  </t>
  </si>
  <si>
    <t>Number of students enrolled at post-school education and training institutions in priority qualifications funded per year</t>
  </si>
  <si>
    <t>Percentage of reports per year on processes concluded within 6 months of the date of tabling at the relevant structure except where stipulated exclusions apply</t>
  </si>
  <si>
    <t>Percentage of section 77 of the Labour Relations Act (1995) final reports per year produced within 5 working days of the date of the resolution of section 77 notices</t>
  </si>
  <si>
    <t>Percentage of dialogue reports per year submitted to social partners within 14 working days of convening of dialogue</t>
  </si>
  <si>
    <t>Outcome 9: Economic transformation for a just society</t>
  </si>
  <si>
    <t>(8/10)</t>
  </si>
  <si>
    <t xml:space="preserve">Number of documents incorporating policy recommendations adopted by the Presidential Climate Commission per year </t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</si>
  <si>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</si>
  <si>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t>Number of scientific briefing documents per year</t>
  </si>
  <si>
    <t>Number of consolidated reports on identified series of public dialogues produced within 30 days of the last dialogue session per year</t>
  </si>
  <si>
    <t>Percentage of agreements successfully concluded per year within 9 calendar months of an issue being tabled at the council, except where stipulated exclusions apply</t>
  </si>
  <si>
    <t xml:space="preserve">1. No resolutions were made as no section 77 final reports were concluded. </t>
  </si>
  <si>
    <t>2. No historical data available.</t>
  </si>
  <si>
    <t>3. No agreements were concluded as no agreements were tabled.</t>
  </si>
  <si>
    <t>Number of companies facing economic distress supported through turnaround strategies to retain jobs per year</t>
  </si>
  <si>
    <r>
      <t>Number of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rgb="FF000000"/>
        <rFont val="Calibri"/>
        <family val="2"/>
        <scheme val="minor"/>
      </rPr>
      <t>small, medium and micro enterprises and other enterprises supported through competitiveness improvement services per year</t>
    </r>
  </si>
  <si>
    <t xml:space="preserve">Outcome 3: Structural reforms to drive growth and competitiveness </t>
  </si>
  <si>
    <t>Percentage of valid unemployment benefit claims with complete, accurate and verified information approved or rejected within 15 working days per year</t>
  </si>
  <si>
    <t>(1 058 483/</t>
  </si>
  <si>
    <t>1 131 787)</t>
  </si>
  <si>
    <t>(925 543/</t>
  </si>
  <si>
    <t>1 039 973)</t>
  </si>
  <si>
    <t xml:space="preserve"> (950 174/</t>
  </si>
  <si>
    <t xml:space="preserve"> 1 007 309)</t>
  </si>
  <si>
    <t>within</t>
  </si>
  <si>
    <t xml:space="preserve">15 working </t>
  </si>
  <si>
    <t xml:space="preserve">12 working </t>
  </si>
  <si>
    <t xml:space="preserve">10 working </t>
  </si>
  <si>
    <t>Percentage of valid in-service benefit claims with complete, accurate and verified information approved or rejected within the specified timeframe per year</t>
  </si>
  <si>
    <t xml:space="preserve"> (124 642/</t>
  </si>
  <si>
    <t xml:space="preserve"> 133 544) </t>
  </si>
  <si>
    <t xml:space="preserve">(101 021/ </t>
  </si>
  <si>
    <t xml:space="preserve">118 816) </t>
  </si>
  <si>
    <t xml:space="preserve">(106 298/ </t>
  </si>
  <si>
    <t>117 806)</t>
  </si>
  <si>
    <t>10 working</t>
  </si>
  <si>
    <t xml:space="preserve"> within</t>
  </si>
  <si>
    <t>8 working</t>
  </si>
  <si>
    <t>Percentage of valid deceased benefit claims with complete, accurate and verified information approved or rejected within the specified timeframe per year</t>
  </si>
  <si>
    <t xml:space="preserve"> (15 058/</t>
  </si>
  <si>
    <t xml:space="preserve">15 516)  </t>
  </si>
  <si>
    <t xml:space="preserve">20 working </t>
  </si>
  <si>
    <t xml:space="preserve"> (12 357/</t>
  </si>
  <si>
    <t>13 836)</t>
  </si>
  <si>
    <t>20 working</t>
  </si>
  <si>
    <t>(13 785/</t>
  </si>
  <si>
    <t xml:space="preserve">14 312) </t>
  </si>
  <si>
    <t>Number of beneficiaries participating in employability programmes per year</t>
  </si>
  <si>
    <t xml:space="preserve">10 202 </t>
  </si>
  <si>
    <t>Percentage of approved temporary employer/ employee relief scheme applications paid within specified timeframes per year</t>
  </si>
  <si>
    <t>(2/27)</t>
  </si>
  <si>
    <t>20 working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</si>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</sst>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  <numFmt numFmtId="177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338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6" fillId="0" borderId="13" xfId="4" applyFont="1" applyBorder="1" applyAlignment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7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6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6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3" fillId="0" borderId="13" xfId="8" applyNumberFormat="1" applyFont="1" applyBorder="1" applyAlignment="1">
      <alignment horizontal="right" vertical="top"/>
    </xf>
    <xf numFmtId="0" fontId="13" fillId="4" borderId="0" xfId="9" applyFont="1" applyFill="1" applyAlignment="1">
      <alignment horizontal="left" vertical="top" wrapText="1"/>
    </xf>
    <xf numFmtId="0" fontId="20" fillId="0" borderId="0" xfId="13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7" xfId="8" applyNumberFormat="1" applyFont="1" applyFill="1" applyBorder="1" applyAlignment="1">
      <alignment horizontal="right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5" fillId="0" borderId="17" xfId="4" applyFont="1" applyBorder="1" applyAlignment="1">
      <alignment horizontal="left" wrapText="1"/>
    </xf>
    <xf numFmtId="0" fontId="21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10" fontId="21" fillId="0" borderId="24" xfId="0" applyNumberFormat="1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right" vertical="center" wrapText="1"/>
    </xf>
    <xf numFmtId="9" fontId="21" fillId="0" borderId="27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10" fontId="15" fillId="0" borderId="24" xfId="0" applyNumberFormat="1" applyFont="1" applyBorder="1" applyAlignment="1">
      <alignment horizontal="right" vertical="center" wrapText="1"/>
    </xf>
    <xf numFmtId="9" fontId="15" fillId="0" borderId="24" xfId="0" applyNumberFormat="1" applyFont="1" applyBorder="1" applyAlignment="1">
      <alignment horizontal="right" vertical="center" wrapText="1"/>
    </xf>
    <xf numFmtId="9" fontId="15" fillId="0" borderId="18" xfId="0" applyNumberFormat="1" applyFont="1" applyBorder="1" applyAlignment="1">
      <alignment horizontal="right" vertical="center" wrapText="1"/>
    </xf>
    <xf numFmtId="0" fontId="15" fillId="0" borderId="17" xfId="0" applyFont="1" applyBorder="1" applyAlignment="1">
      <alignment horizontal="right" vertical="center" wrapText="1"/>
    </xf>
    <xf numFmtId="9" fontId="15" fillId="0" borderId="17" xfId="0" applyNumberFormat="1" applyFont="1" applyBorder="1" applyAlignment="1">
      <alignment horizontal="right" vertical="center" wrapText="1"/>
    </xf>
    <xf numFmtId="9" fontId="15" fillId="0" borderId="19" xfId="0" applyNumberFormat="1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9" fontId="15" fillId="0" borderId="10" xfId="0" applyNumberFormat="1" applyFont="1" applyBorder="1" applyAlignment="1">
      <alignment horizontal="right" vertical="center" wrapText="1"/>
    </xf>
    <xf numFmtId="9" fontId="15" fillId="0" borderId="27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0" fillId="0" borderId="29" xfId="0" applyBorder="1" applyAlignment="1">
      <alignment vertical="top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5" fillId="0" borderId="26" xfId="4" applyFont="1" applyBorder="1" applyAlignment="1">
      <alignment horizontal="left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1" fillId="0" borderId="20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23" fillId="0" borderId="14" xfId="0" applyFont="1" applyBorder="1" applyAlignment="1">
      <alignment horizontal="justify" vertical="center"/>
    </xf>
    <xf numFmtId="0" fontId="8" fillId="0" borderId="0" xfId="6" applyFont="1" applyBorder="1"/>
    <xf numFmtId="0" fontId="21" fillId="0" borderId="2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2" fillId="0" borderId="0" xfId="0" applyFont="1"/>
    <xf numFmtId="0" fontId="6" fillId="0" borderId="24" xfId="4" applyFont="1" applyBorder="1" applyAlignment="1">
      <alignment horizontal="left" vertical="center" wrapText="1"/>
    </xf>
    <xf numFmtId="0" fontId="21" fillId="0" borderId="13" xfId="0" applyFont="1" applyBorder="1" applyAlignment="1">
      <alignment horizontal="right" vertical="center" wrapText="1"/>
    </xf>
    <xf numFmtId="0" fontId="6" fillId="0" borderId="19" xfId="4" applyFont="1" applyBorder="1" applyAlignment="1">
      <alignment horizontal="left" vertical="center" wrapText="1"/>
    </xf>
    <xf numFmtId="0" fontId="6" fillId="0" borderId="31" xfId="4" applyFont="1" applyBorder="1" applyAlignment="1">
      <alignment horizontal="left" vertical="center" wrapText="1"/>
    </xf>
    <xf numFmtId="3" fontId="21" fillId="0" borderId="24" xfId="0" applyNumberFormat="1" applyFont="1" applyBorder="1" applyAlignment="1">
      <alignment vertical="center" wrapText="1"/>
    </xf>
    <xf numFmtId="3" fontId="15" fillId="0" borderId="24" xfId="0" applyNumberFormat="1" applyFont="1" applyBorder="1" applyAlignment="1">
      <alignment vertical="center" wrapText="1"/>
    </xf>
    <xf numFmtId="3" fontId="15" fillId="0" borderId="18" xfId="0" applyNumberFormat="1" applyFont="1" applyBorder="1" applyAlignment="1">
      <alignment vertical="center" wrapText="1"/>
    </xf>
    <xf numFmtId="0" fontId="15" fillId="0" borderId="11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177" fontId="21" fillId="0" borderId="11" xfId="1" applyNumberFormat="1" applyFont="1" applyBorder="1" applyAlignment="1">
      <alignment horizontal="right" vertical="center" wrapText="1"/>
    </xf>
    <xf numFmtId="177" fontId="15" fillId="0" borderId="11" xfId="1" applyNumberFormat="1" applyFont="1" applyBorder="1" applyAlignment="1">
      <alignment horizontal="right" vertical="center" wrapText="1"/>
    </xf>
    <xf numFmtId="177" fontId="15" fillId="0" borderId="12" xfId="1" applyNumberFormat="1" applyFont="1" applyBorder="1" applyAlignment="1">
      <alignment horizontal="right" vertical="center" wrapText="1"/>
    </xf>
    <xf numFmtId="164" fontId="21" fillId="0" borderId="21" xfId="1" applyFont="1" applyBorder="1" applyAlignment="1">
      <alignment horizontal="right" vertical="center" wrapText="1"/>
    </xf>
    <xf numFmtId="164" fontId="15" fillId="0" borderId="21" xfId="1" applyFont="1" applyBorder="1" applyAlignment="1">
      <alignment horizontal="right" vertical="center" wrapText="1"/>
    </xf>
    <xf numFmtId="164" fontId="15" fillId="0" borderId="22" xfId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0" fontId="0" fillId="0" borderId="31" xfId="0" applyBorder="1" applyAlignment="1">
      <alignment vertical="top" wrapText="1"/>
    </xf>
    <xf numFmtId="0" fontId="21" fillId="0" borderId="27" xfId="0" applyFont="1" applyBorder="1" applyAlignment="1">
      <alignment horizontal="right" vertical="center" wrapText="1"/>
    </xf>
    <xf numFmtId="3" fontId="21" fillId="0" borderId="24" xfId="0" applyNumberFormat="1" applyFont="1" applyBorder="1" applyAlignment="1">
      <alignment horizontal="right" vertical="center" wrapText="1"/>
    </xf>
    <xf numFmtId="3" fontId="21" fillId="0" borderId="18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3" fontId="21" fillId="0" borderId="10" xfId="0" applyNumberFormat="1" applyFont="1" applyBorder="1" applyAlignment="1">
      <alignment horizontal="right" vertical="center" wrapText="1"/>
    </xf>
    <xf numFmtId="3" fontId="21" fillId="0" borderId="27" xfId="0" applyNumberFormat="1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85A2366F-623D-40E7-A4E2-DC3CBEA514D5}"/>
    <cellStyle name="Normal 15" xfId="5" xr:uid="{69833449-623C-449B-9364-3F04D8E37445}"/>
    <cellStyle name="Normal 2 2 2" xfId="9" xr:uid="{A8A94C33-A763-425B-8AE1-10841BD0096B}"/>
    <cellStyle name="Normal_Book1 2" xfId="6" xr:uid="{7A02812C-DB14-4ECE-9426-40DEF1207E81}"/>
    <cellStyle name="Normal_DBSA_PE30.2009N 2 2" xfId="7" xr:uid="{A94D0EC8-DCA3-4089-BF67-34B09C11DCB7}"/>
    <cellStyle name="Normal_DBSA_PE30.2009N 3 2" xfId="3" xr:uid="{BC1604E1-89A6-4588-871F-7AA1770DCA6C}"/>
    <cellStyle name="Normal_Link to db 2 2" xfId="8" xr:uid="{FE6E28B1-A3B7-45B5-B1BB-89072F7C0BE2}"/>
    <cellStyle name="Normal_Link to db 3 2" xfId="4" xr:uid="{B1E279C0-72F1-4DC5-B353-3A377958C98B}"/>
    <cellStyle name="Normal_Revenue Tables 2 2 2" xfId="10" xr:uid="{8C3F7374-E822-4402-9916-3339C3C1ED3E}"/>
    <cellStyle name="Percent" xfId="2" builtinId="5"/>
    <cellStyle name="Percent 2 2 3" xfId="11" xr:uid="{5A34C9B0-3429-41F8-93EA-177C84696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E7F9-62DB-4FC7-8AF3-D74CEA21942D}">
  <sheetPr codeName="Sheet2"/>
  <dimension ref="A1:B21"/>
  <sheetViews>
    <sheetView showGridLines="0" tabSelected="1" workbookViewId="0">
      <selection activeCell="A22" sqref="A2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0" t="s">
        <v>155</v>
      </c>
      <c r="B1" s="10" t="s">
        <v>156</v>
      </c>
    </row>
    <row r="2" spans="1:2" x14ac:dyDescent="0.35">
      <c r="A2" t="s">
        <v>157</v>
      </c>
      <c r="B2" s="213" t="s">
        <v>0</v>
      </c>
    </row>
    <row r="3" spans="1:2" x14ac:dyDescent="0.35">
      <c r="B3" s="213" t="s">
        <v>15</v>
      </c>
    </row>
    <row r="4" spans="1:2" x14ac:dyDescent="0.35">
      <c r="B4" s="213" t="s">
        <v>29</v>
      </c>
    </row>
    <row r="5" spans="1:2" x14ac:dyDescent="0.35">
      <c r="B5" s="213" t="s">
        <v>76</v>
      </c>
    </row>
    <row r="6" spans="1:2" x14ac:dyDescent="0.35">
      <c r="A6" t="s">
        <v>158</v>
      </c>
      <c r="B6" s="213" t="s">
        <v>97</v>
      </c>
    </row>
    <row r="7" spans="1:2" x14ac:dyDescent="0.35">
      <c r="B7" s="213" t="s">
        <v>102</v>
      </c>
    </row>
    <row r="8" spans="1:2" x14ac:dyDescent="0.35">
      <c r="B8" s="213" t="s">
        <v>103</v>
      </c>
    </row>
    <row r="9" spans="1:2" x14ac:dyDescent="0.35">
      <c r="B9" s="213" t="s">
        <v>115</v>
      </c>
    </row>
    <row r="10" spans="1:2" x14ac:dyDescent="0.35">
      <c r="A10" t="s">
        <v>159</v>
      </c>
      <c r="B10" s="213" t="s">
        <v>117</v>
      </c>
    </row>
    <row r="11" spans="1:2" x14ac:dyDescent="0.35">
      <c r="B11" s="213" t="s">
        <v>121</v>
      </c>
    </row>
    <row r="12" spans="1:2" x14ac:dyDescent="0.35">
      <c r="B12" s="213" t="s">
        <v>123</v>
      </c>
    </row>
    <row r="13" spans="1:2" x14ac:dyDescent="0.35">
      <c r="B13" s="213" t="s">
        <v>124</v>
      </c>
    </row>
    <row r="14" spans="1:2" x14ac:dyDescent="0.35">
      <c r="A14" t="s">
        <v>160</v>
      </c>
      <c r="B14" s="213" t="s">
        <v>126</v>
      </c>
    </row>
    <row r="15" spans="1:2" x14ac:dyDescent="0.35">
      <c r="B15" s="213" t="s">
        <v>138</v>
      </c>
    </row>
    <row r="16" spans="1:2" x14ac:dyDescent="0.35">
      <c r="B16" s="213" t="s">
        <v>142</v>
      </c>
    </row>
    <row r="17" spans="1:2" x14ac:dyDescent="0.35">
      <c r="B17" s="213" t="s">
        <v>143</v>
      </c>
    </row>
    <row r="18" spans="1:2" x14ac:dyDescent="0.35">
      <c r="A18" t="s">
        <v>161</v>
      </c>
      <c r="B18" s="213" t="s">
        <v>145</v>
      </c>
    </row>
    <row r="19" spans="1:2" x14ac:dyDescent="0.35">
      <c r="B19" s="213" t="s">
        <v>149</v>
      </c>
    </row>
    <row r="20" spans="1:2" x14ac:dyDescent="0.35">
      <c r="B20" s="213" t="s">
        <v>150</v>
      </c>
    </row>
    <row r="21" spans="1:2" x14ac:dyDescent="0.35">
      <c r="B21" s="213" t="s">
        <v>153</v>
      </c>
    </row>
  </sheetData>
  <hyperlinks>
    <hyperlink ref="B2" location="CCMAPerfom!B2" display="CCMAPerfom!B2" xr:uid="{4FEF744A-A50F-4A85-9AF1-126F9DAF3EB7}"/>
    <hyperlink ref="B3" location="CCMAFinancial!B2" display="CCMAFinancial!B2" xr:uid="{98A87201-4B7B-4927-87CE-7DE9EE41DD77}"/>
    <hyperlink ref="B4" location="CCMAFinancial!B11" display="CCMAFinancial!B11" xr:uid="{A43D1AA4-11C9-4167-89D3-89C4FBAD30EF}"/>
    <hyperlink ref="B5" location="CCMAPersonnel!B2" display="CCMAPersonnel!B2" xr:uid="{AF13A995-92CD-4089-9CB7-DF84DFFA19FB}"/>
    <hyperlink ref="B6" location="CompFundPerfom!B2" display="CompFundPerfom!B2" xr:uid="{BAE7FAF6-A71F-4B99-BBA1-BA21C7DEEF4B}"/>
    <hyperlink ref="B7" location="CompFundFinancial!B2" display="CompFundFinancial!B2" xr:uid="{1D78A368-8774-409A-BF39-65E9492303FC}"/>
    <hyperlink ref="B8" location="CompFundFinancial!B11" display="CompFundFinancial!B11" xr:uid="{3DF78036-7E54-4391-AF22-7B882FAC9A36}"/>
    <hyperlink ref="B9" location="CompFundPersonnel!B2" display="CompFundPersonnel!B2" xr:uid="{337F31D0-BC5E-4E7E-A7AE-05D13E763EE2}"/>
    <hyperlink ref="B10" location="NEDLACPerfom!B2" display="NEDLACPerfom!B2" xr:uid="{D72E050E-31F1-4482-A685-09A43E49DEC5}"/>
    <hyperlink ref="B11" location="NEDLACFinancial!B2" display="NEDLACFinancial!B2" xr:uid="{969A5407-A0EE-44D7-A644-BCD4377B6BBB}"/>
    <hyperlink ref="B12" location="NEDLACFinancial!B11" display="NEDLACFinancial!B11" xr:uid="{6058EB12-193B-4121-8206-1DC5B324CB9B}"/>
    <hyperlink ref="B13" location="NEDLACPersonnel!B2" display="NEDLACPersonnel!B2" xr:uid="{885A85FB-0F96-42F3-B9AA-B7D51D093DA6}"/>
    <hyperlink ref="B14" location="ProductivitySAPerfom!B2" display="ProductivitySAPerfom!B2" xr:uid="{B3B2AEAD-39C4-4090-8FCB-3C68784BA267}"/>
    <hyperlink ref="B15" location="ProductivitySAFinancial!B2" display="ProductivitySAFinancial!B2" xr:uid="{B611EEA9-5A2F-4618-B83F-BAF49346B73F}"/>
    <hyperlink ref="B16" location="ProductivitySAFinancial!B11" display="ProductivitySAFinancial!B11" xr:uid="{DABA30F3-7FF7-49FA-AE59-CFC98988F4D1}"/>
    <hyperlink ref="B17" location="ProductivitySAPersonnel!B2" display="ProductivitySAPersonnel!B2" xr:uid="{84FCBC02-E7B8-4D23-9380-1F80606DAF80}"/>
    <hyperlink ref="B18" location="UIFPerfom!B2" display="UIFPerfom!B2" xr:uid="{82618AC6-6406-4AF1-A591-C2CAF3A1D959}"/>
    <hyperlink ref="B19" location="UIFFinancial!B2" display="UIFFinancial!B2" xr:uid="{C442B847-8F9D-460B-9B7B-046558E902A1}"/>
    <hyperlink ref="B20" location="UIFFinancial!B10" display="UIFFinancial!B10" xr:uid="{BD7BBA9D-9D87-4778-9E5F-4DBF7E117647}"/>
    <hyperlink ref="B21" location="UIFPersonnel!B2" display="UIFPersonnel!B2" xr:uid="{C0791449-8481-47A8-9907-1EED9E87A4E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15695-A1DC-414C-9918-6DFB6483C936}">
  <dimension ref="B1:AB18"/>
  <sheetViews>
    <sheetView showGridLines="0" workbookViewId="0">
      <selection activeCell="M11" sqref="M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0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5" t="s">
        <v>4</v>
      </c>
      <c r="C4" s="248" t="s">
        <v>5</v>
      </c>
      <c r="D4" s="248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14.5" customHeight="1" x14ac:dyDescent="0.35">
      <c r="B5" s="245" t="s">
        <v>162</v>
      </c>
      <c r="C5" s="249" t="s">
        <v>25</v>
      </c>
      <c r="D5" s="251" t="s">
        <v>163</v>
      </c>
      <c r="E5" s="258">
        <v>0.99760000000000004</v>
      </c>
      <c r="F5" s="258">
        <v>0.99919999999999998</v>
      </c>
      <c r="G5" s="258">
        <v>0.99650000000000005</v>
      </c>
      <c r="H5" s="259">
        <v>0.9</v>
      </c>
      <c r="I5" s="259">
        <v>0.9</v>
      </c>
      <c r="J5" s="259">
        <v>0.9</v>
      </c>
      <c r="K5" s="260">
        <v>0.9</v>
      </c>
    </row>
    <row r="6" spans="2:28" x14ac:dyDescent="0.35">
      <c r="B6" s="244"/>
      <c r="C6" s="249"/>
      <c r="D6" s="252"/>
      <c r="E6" s="261" t="s">
        <v>164</v>
      </c>
      <c r="F6" s="261" t="s">
        <v>166</v>
      </c>
      <c r="G6" s="261" t="s">
        <v>168</v>
      </c>
      <c r="H6" s="262"/>
      <c r="I6" s="262"/>
      <c r="J6" s="262"/>
      <c r="K6" s="263"/>
    </row>
    <row r="7" spans="2:28" x14ac:dyDescent="0.35">
      <c r="B7" s="244"/>
      <c r="C7" s="249"/>
      <c r="D7" s="252"/>
      <c r="E7" s="264" t="s">
        <v>165</v>
      </c>
      <c r="F7" s="264" t="s">
        <v>167</v>
      </c>
      <c r="G7" s="264" t="s">
        <v>169</v>
      </c>
      <c r="H7" s="265"/>
      <c r="I7" s="265"/>
      <c r="J7" s="265"/>
      <c r="K7" s="266"/>
    </row>
    <row r="8" spans="2:28" ht="14.5" customHeight="1" x14ac:dyDescent="0.35">
      <c r="B8" s="245" t="s">
        <v>13</v>
      </c>
      <c r="C8" s="249" t="s">
        <v>25</v>
      </c>
      <c r="D8" s="252"/>
      <c r="E8" s="258">
        <v>0.99950000000000006</v>
      </c>
      <c r="F8" s="258">
        <v>0.99950000000000006</v>
      </c>
      <c r="G8" s="258">
        <v>0.99990000000000001</v>
      </c>
      <c r="H8" s="259">
        <v>0.9</v>
      </c>
      <c r="I8" s="259">
        <v>0.98</v>
      </c>
      <c r="J8" s="259">
        <v>0.98</v>
      </c>
      <c r="K8" s="260">
        <v>0.98</v>
      </c>
    </row>
    <row r="9" spans="2:28" x14ac:dyDescent="0.35">
      <c r="B9" s="244"/>
      <c r="C9" s="249"/>
      <c r="D9" s="252"/>
      <c r="E9" s="261" t="s">
        <v>170</v>
      </c>
      <c r="F9" s="261" t="s">
        <v>172</v>
      </c>
      <c r="G9" s="261" t="s">
        <v>174</v>
      </c>
      <c r="H9" s="262"/>
      <c r="I9" s="262"/>
      <c r="J9" s="262"/>
      <c r="K9" s="263"/>
    </row>
    <row r="10" spans="2:28" x14ac:dyDescent="0.35">
      <c r="B10" s="244"/>
      <c r="C10" s="249"/>
      <c r="D10" s="252"/>
      <c r="E10" s="261" t="s">
        <v>171</v>
      </c>
      <c r="F10" s="261" t="s">
        <v>173</v>
      </c>
      <c r="G10" s="261" t="s">
        <v>175</v>
      </c>
      <c r="H10" s="262"/>
      <c r="I10" s="262"/>
      <c r="J10" s="262"/>
      <c r="K10" s="263"/>
    </row>
    <row r="11" spans="2:28" x14ac:dyDescent="0.35">
      <c r="B11" s="246"/>
      <c r="C11" s="249"/>
      <c r="D11" s="252"/>
      <c r="E11" s="264"/>
      <c r="F11" s="267"/>
      <c r="G11" s="267"/>
      <c r="H11" s="265"/>
      <c r="I11" s="265"/>
      <c r="J11" s="265"/>
      <c r="K11" s="266"/>
    </row>
    <row r="12" spans="2:28" x14ac:dyDescent="0.35">
      <c r="B12" s="247" t="s">
        <v>176</v>
      </c>
      <c r="C12" s="250" t="s">
        <v>25</v>
      </c>
      <c r="D12" s="252"/>
      <c r="E12" s="268">
        <v>0.58199999999999996</v>
      </c>
      <c r="F12" s="268">
        <v>0.67900000000000005</v>
      </c>
      <c r="G12" s="268">
        <v>0.58799999999999997</v>
      </c>
      <c r="H12" s="269">
        <v>0.54</v>
      </c>
      <c r="I12" s="269">
        <v>0.54</v>
      </c>
      <c r="J12" s="269">
        <v>0.54</v>
      </c>
      <c r="K12" s="270">
        <v>0.54</v>
      </c>
    </row>
    <row r="13" spans="2:28" x14ac:dyDescent="0.35">
      <c r="B13" s="247"/>
      <c r="C13" s="250"/>
      <c r="D13" s="252"/>
      <c r="E13" s="271" t="s">
        <v>177</v>
      </c>
      <c r="F13" s="271" t="s">
        <v>179</v>
      </c>
      <c r="G13" s="271" t="s">
        <v>181</v>
      </c>
      <c r="H13" s="272"/>
      <c r="I13" s="272"/>
      <c r="J13" s="272"/>
      <c r="K13" s="273"/>
    </row>
    <row r="14" spans="2:28" x14ac:dyDescent="0.35">
      <c r="B14" s="247"/>
      <c r="C14" s="250"/>
      <c r="D14" s="252"/>
      <c r="E14" s="274" t="s">
        <v>178</v>
      </c>
      <c r="F14" s="274" t="s">
        <v>180</v>
      </c>
      <c r="G14" s="274" t="s">
        <v>182</v>
      </c>
      <c r="H14" s="275"/>
      <c r="I14" s="275"/>
      <c r="J14" s="275"/>
      <c r="K14" s="276"/>
    </row>
    <row r="15" spans="2:28" x14ac:dyDescent="0.35">
      <c r="B15" s="238" t="s">
        <v>183</v>
      </c>
      <c r="C15" s="239" t="s">
        <v>25</v>
      </c>
      <c r="D15" s="252"/>
      <c r="E15" s="258">
        <v>0.39900000000000002</v>
      </c>
      <c r="F15" s="258">
        <v>0.50900000000000001</v>
      </c>
      <c r="G15" s="258">
        <v>0.38700000000000001</v>
      </c>
      <c r="H15" s="259">
        <v>0.38</v>
      </c>
      <c r="I15" s="259">
        <v>0.38</v>
      </c>
      <c r="J15" s="259">
        <v>0.38</v>
      </c>
      <c r="K15" s="260">
        <v>0.38</v>
      </c>
    </row>
    <row r="16" spans="2:28" x14ac:dyDescent="0.35">
      <c r="B16" s="240"/>
      <c r="C16" s="241"/>
      <c r="D16" s="252"/>
      <c r="E16" s="261" t="s">
        <v>184</v>
      </c>
      <c r="F16" s="261" t="s">
        <v>186</v>
      </c>
      <c r="G16" s="261" t="s">
        <v>188</v>
      </c>
      <c r="H16" s="262"/>
      <c r="I16" s="262"/>
      <c r="J16" s="262"/>
      <c r="K16" s="263"/>
    </row>
    <row r="17" spans="2:11" x14ac:dyDescent="0.35">
      <c r="B17" s="240"/>
      <c r="C17" s="241"/>
      <c r="D17" s="252"/>
      <c r="E17" s="261" t="s">
        <v>185</v>
      </c>
      <c r="F17" s="261" t="s">
        <v>187</v>
      </c>
      <c r="G17" s="261" t="s">
        <v>189</v>
      </c>
      <c r="H17" s="262"/>
      <c r="I17" s="262"/>
      <c r="J17" s="262"/>
      <c r="K17" s="263"/>
    </row>
    <row r="18" spans="2:11" x14ac:dyDescent="0.35">
      <c r="B18" s="254"/>
      <c r="C18" s="255"/>
      <c r="D18" s="253"/>
      <c r="E18" s="277"/>
      <c r="F18" s="278"/>
      <c r="G18" s="278"/>
      <c r="H18" s="279"/>
      <c r="I18" s="279"/>
      <c r="J18" s="279"/>
      <c r="K18" s="280"/>
    </row>
  </sheetData>
  <mergeCells count="28">
    <mergeCell ref="J15:J18"/>
    <mergeCell ref="K15:K18"/>
    <mergeCell ref="D5:D18"/>
    <mergeCell ref="J8:J11"/>
    <mergeCell ref="K8:K11"/>
    <mergeCell ref="B12:B14"/>
    <mergeCell ref="C12:C14"/>
    <mergeCell ref="H12:H14"/>
    <mergeCell ref="I12:I14"/>
    <mergeCell ref="J12:J14"/>
    <mergeCell ref="K12:K14"/>
    <mergeCell ref="B8:B11"/>
    <mergeCell ref="C8:C11"/>
    <mergeCell ref="H8:H11"/>
    <mergeCell ref="I8:I11"/>
    <mergeCell ref="B15:B18"/>
    <mergeCell ref="C15:C18"/>
    <mergeCell ref="H15:H18"/>
    <mergeCell ref="I15:I18"/>
    <mergeCell ref="B2:K2"/>
    <mergeCell ref="E3:G3"/>
    <mergeCell ref="I3:K3"/>
    <mergeCell ref="B5:B7"/>
    <mergeCell ref="C5:C7"/>
    <mergeCell ref="H5:H7"/>
    <mergeCell ref="I5:I7"/>
    <mergeCell ref="J5:J7"/>
    <mergeCell ref="K5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3232-2984-42AA-8EDE-BB4C698D7844}">
  <dimension ref="B1:M69"/>
  <sheetViews>
    <sheetView showGridLines="0" topLeftCell="A19" workbookViewId="0">
      <selection activeCell="A29" sqref="A29:XFD6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15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241.983</v>
      </c>
      <c r="D5" s="25">
        <v>284.30099999999999</v>
      </c>
      <c r="E5" s="25">
        <v>253.01599999999999</v>
      </c>
      <c r="F5" s="26">
        <v>264.38499999999999</v>
      </c>
      <c r="G5" s="27">
        <v>0.03</v>
      </c>
      <c r="H5" s="27">
        <v>0.254</v>
      </c>
      <c r="I5" s="25">
        <v>268.00400000000002</v>
      </c>
      <c r="J5" s="25">
        <v>274.64400000000001</v>
      </c>
      <c r="K5" s="25">
        <v>277.66000000000003</v>
      </c>
      <c r="L5" s="27">
        <v>1.6E-2</v>
      </c>
      <c r="M5" s="28">
        <v>0.255</v>
      </c>
    </row>
    <row r="6" spans="2:13" x14ac:dyDescent="0.35">
      <c r="B6" s="24" t="s">
        <v>25</v>
      </c>
      <c r="C6" s="25">
        <v>717.976</v>
      </c>
      <c r="D6" s="25">
        <v>770.19</v>
      </c>
      <c r="E6" s="25">
        <v>793.78599999999994</v>
      </c>
      <c r="F6" s="26">
        <v>709.846</v>
      </c>
      <c r="G6" s="27">
        <v>-4.0000000000000001E-3</v>
      </c>
      <c r="H6" s="27">
        <v>0.72799999999999998</v>
      </c>
      <c r="I6" s="25">
        <v>752.12300000000005</v>
      </c>
      <c r="J6" s="25">
        <v>794.37599999999998</v>
      </c>
      <c r="K6" s="25">
        <v>839.649</v>
      </c>
      <c r="L6" s="27">
        <v>5.8000000000000003E-2</v>
      </c>
      <c r="M6" s="29">
        <v>0.72599999999999998</v>
      </c>
    </row>
    <row r="7" spans="2:13" x14ac:dyDescent="0.35">
      <c r="B7" s="24" t="s">
        <v>26</v>
      </c>
      <c r="C7" s="25">
        <v>12.287000000000001</v>
      </c>
      <c r="D7" s="25">
        <v>11.243</v>
      </c>
      <c r="E7" s="25">
        <v>10.696</v>
      </c>
      <c r="F7" s="26">
        <v>11.669</v>
      </c>
      <c r="G7" s="27">
        <v>-1.7000000000000001E-2</v>
      </c>
      <c r="H7" s="27">
        <v>1.0999999999999999E-2</v>
      </c>
      <c r="I7" s="25">
        <v>13.249000000000001</v>
      </c>
      <c r="J7" s="25">
        <v>13.92</v>
      </c>
      <c r="K7" s="25">
        <v>14.584</v>
      </c>
      <c r="L7" s="27">
        <v>7.6999999999999999E-2</v>
      </c>
      <c r="M7" s="29">
        <v>1.2999999999999999E-2</v>
      </c>
    </row>
    <row r="8" spans="2:13" x14ac:dyDescent="0.35">
      <c r="B8" s="24" t="s">
        <v>27</v>
      </c>
      <c r="C8" s="25">
        <v>6.8650000000000002</v>
      </c>
      <c r="D8" s="25">
        <v>7.157</v>
      </c>
      <c r="E8" s="25">
        <v>7.5979999999999999</v>
      </c>
      <c r="F8" s="26">
        <v>7.0430000000000001</v>
      </c>
      <c r="G8" s="27">
        <v>8.9999999999999993E-3</v>
      </c>
      <c r="H8" s="27">
        <v>7.0000000000000001E-3</v>
      </c>
      <c r="I8" s="25">
        <v>6.58</v>
      </c>
      <c r="J8" s="25">
        <v>6.923</v>
      </c>
      <c r="K8" s="25">
        <v>7.2489999999999997</v>
      </c>
      <c r="L8" s="27">
        <v>0.01</v>
      </c>
      <c r="M8" s="29">
        <v>7.0000000000000001E-3</v>
      </c>
    </row>
    <row r="9" spans="2:13" x14ac:dyDescent="0.35">
      <c r="B9" s="30" t="s">
        <v>28</v>
      </c>
      <c r="C9" s="31">
        <v>979.1110000000001</v>
      </c>
      <c r="D9" s="31">
        <v>1072.8909999999998</v>
      </c>
      <c r="E9" s="31">
        <v>1065.0959999999998</v>
      </c>
      <c r="F9" s="32">
        <v>992.94299999999998</v>
      </c>
      <c r="G9" s="33">
        <v>5.0000000000000001E-3</v>
      </c>
      <c r="H9" s="34">
        <v>1</v>
      </c>
      <c r="I9" s="31">
        <v>1039.9559999999999</v>
      </c>
      <c r="J9" s="31">
        <v>1089.8630000000001</v>
      </c>
      <c r="K9" s="31">
        <v>1139.1420000000001</v>
      </c>
      <c r="L9" s="35">
        <v>4.7E-2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20" t="s">
        <v>29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2:13" ht="48.5" x14ac:dyDescent="0.35">
      <c r="B12" s="39" t="s">
        <v>30</v>
      </c>
      <c r="C12" s="40"/>
      <c r="D12" s="41" t="s">
        <v>16</v>
      </c>
      <c r="E12" s="42"/>
      <c r="F12" s="43" t="s">
        <v>17</v>
      </c>
      <c r="G12" s="44" t="s">
        <v>18</v>
      </c>
      <c r="H12" s="44" t="s">
        <v>19</v>
      </c>
      <c r="I12" s="45" t="s">
        <v>20</v>
      </c>
      <c r="J12" s="46"/>
      <c r="K12" s="47"/>
      <c r="L12" s="44" t="s">
        <v>18</v>
      </c>
      <c r="M12" s="48" t="s">
        <v>19</v>
      </c>
    </row>
    <row r="13" spans="2:13" x14ac:dyDescent="0.35">
      <c r="B13" s="49" t="s">
        <v>21</v>
      </c>
      <c r="C13" s="50" t="s">
        <v>6</v>
      </c>
      <c r="D13" s="50" t="s">
        <v>7</v>
      </c>
      <c r="E13" s="50" t="s">
        <v>8</v>
      </c>
      <c r="F13" s="51" t="s">
        <v>9</v>
      </c>
      <c r="G13" s="224" t="s">
        <v>22</v>
      </c>
      <c r="H13" s="225"/>
      <c r="I13" s="50" t="s">
        <v>10</v>
      </c>
      <c r="J13" s="50" t="s">
        <v>11</v>
      </c>
      <c r="K13" s="50" t="s">
        <v>12</v>
      </c>
      <c r="L13" s="224" t="s">
        <v>23</v>
      </c>
      <c r="M13" s="226"/>
    </row>
    <row r="14" spans="2:13" x14ac:dyDescent="0.35">
      <c r="B14" s="52" t="s">
        <v>31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32</v>
      </c>
      <c r="C15" s="59">
        <v>24.393000000000001</v>
      </c>
      <c r="D15" s="59">
        <v>36.097999999999999</v>
      </c>
      <c r="E15" s="59">
        <v>29.779999999999998</v>
      </c>
      <c r="F15" s="60">
        <v>17.09</v>
      </c>
      <c r="G15" s="61">
        <v>-0.112</v>
      </c>
      <c r="H15" s="61">
        <v>2.5999999999999999E-2</v>
      </c>
      <c r="I15" s="59">
        <v>23.481000000000002</v>
      </c>
      <c r="J15" s="59">
        <v>24.541</v>
      </c>
      <c r="K15" s="59">
        <v>25.645</v>
      </c>
      <c r="L15" s="61">
        <v>0.14499999999999999</v>
      </c>
      <c r="M15" s="62">
        <v>2.1000000000000001E-2</v>
      </c>
    </row>
    <row r="16" spans="2:13" ht="19" x14ac:dyDescent="0.35">
      <c r="B16" s="63" t="s">
        <v>33</v>
      </c>
      <c r="C16" s="64">
        <v>6.3579999999999997</v>
      </c>
      <c r="D16" s="65">
        <v>5.7850000000000001</v>
      </c>
      <c r="E16" s="66">
        <v>8.8219999999999992</v>
      </c>
      <c r="F16" s="66">
        <v>4.3949999999999996</v>
      </c>
      <c r="G16" s="67">
        <v>-0.11600000000000001</v>
      </c>
      <c r="H16" s="67">
        <v>6.0000000000000001E-3</v>
      </c>
      <c r="I16" s="65">
        <v>7.4889999999999999</v>
      </c>
      <c r="J16" s="65">
        <v>7.8259999999999996</v>
      </c>
      <c r="K16" s="66">
        <v>8.1780000000000008</v>
      </c>
      <c r="L16" s="67">
        <v>0.23</v>
      </c>
      <c r="M16" s="67">
        <v>6.0000000000000001E-3</v>
      </c>
    </row>
    <row r="17" spans="2:13" x14ac:dyDescent="0.35">
      <c r="B17" s="63" t="s">
        <v>34</v>
      </c>
      <c r="C17" s="68">
        <v>6.3579999999999997</v>
      </c>
      <c r="D17" s="69">
        <v>5.7850000000000001</v>
      </c>
      <c r="E17" s="70">
        <v>8.8219999999999992</v>
      </c>
      <c r="F17" s="70">
        <v>4.3949999999999996</v>
      </c>
      <c r="G17" s="71">
        <v>-0.11600000000000001</v>
      </c>
      <c r="H17" s="71">
        <v>6.0000000000000001E-3</v>
      </c>
      <c r="I17" s="69">
        <v>7.4889999999999999</v>
      </c>
      <c r="J17" s="69">
        <v>7.8259999999999996</v>
      </c>
      <c r="K17" s="70">
        <v>8.1780000000000008</v>
      </c>
      <c r="L17" s="71">
        <v>0.23</v>
      </c>
      <c r="M17" s="71">
        <v>6.0000000000000001E-3</v>
      </c>
    </row>
    <row r="18" spans="2:13" x14ac:dyDescent="0.35">
      <c r="B18" s="63" t="s">
        <v>35</v>
      </c>
      <c r="C18" s="72">
        <v>18.035</v>
      </c>
      <c r="D18" s="73">
        <v>30.312999999999999</v>
      </c>
      <c r="E18" s="74">
        <v>20.957999999999998</v>
      </c>
      <c r="F18" s="74">
        <v>12.695</v>
      </c>
      <c r="G18" s="75">
        <v>-0.11</v>
      </c>
      <c r="H18" s="75">
        <v>0.02</v>
      </c>
      <c r="I18" s="73">
        <v>15.992000000000001</v>
      </c>
      <c r="J18" s="73">
        <v>16.715</v>
      </c>
      <c r="K18" s="74">
        <v>17.466999999999999</v>
      </c>
      <c r="L18" s="75">
        <v>0.112</v>
      </c>
      <c r="M18" s="75">
        <v>1.4999999999999999E-2</v>
      </c>
    </row>
    <row r="19" spans="2:13" x14ac:dyDescent="0.35">
      <c r="B19" s="76" t="s">
        <v>36</v>
      </c>
      <c r="C19" s="59">
        <v>994.98400000000004</v>
      </c>
      <c r="D19" s="59">
        <v>1046.2929999999999</v>
      </c>
      <c r="E19" s="59">
        <v>1041.163</v>
      </c>
      <c r="F19" s="77">
        <v>975.85299999999995</v>
      </c>
      <c r="G19" s="78">
        <v>-6.0000000000000001E-3</v>
      </c>
      <c r="H19" s="78">
        <v>0.97399999999999998</v>
      </c>
      <c r="I19" s="59">
        <v>1016.475</v>
      </c>
      <c r="J19" s="59">
        <v>1065.3219999999999</v>
      </c>
      <c r="K19" s="59">
        <v>1113.4970000000001</v>
      </c>
      <c r="L19" s="78">
        <v>4.4999999999999998E-2</v>
      </c>
      <c r="M19" s="79">
        <v>0.97899999999999998</v>
      </c>
    </row>
    <row r="20" spans="2:13" x14ac:dyDescent="0.35">
      <c r="B20" s="80" t="s">
        <v>37</v>
      </c>
      <c r="C20" s="81">
        <v>1019.3770000000001</v>
      </c>
      <c r="D20" s="81">
        <v>1082.3909999999998</v>
      </c>
      <c r="E20" s="82">
        <v>1070.943</v>
      </c>
      <c r="F20" s="82">
        <v>992.94299999999998</v>
      </c>
      <c r="G20" s="83">
        <v>-8.9999999999999993E-3</v>
      </c>
      <c r="H20" s="83">
        <v>1</v>
      </c>
      <c r="I20" s="81">
        <v>1039.9560000000001</v>
      </c>
      <c r="J20" s="81">
        <v>1089.8629999999998</v>
      </c>
      <c r="K20" s="82">
        <v>1139.1420000000001</v>
      </c>
      <c r="L20" s="83">
        <v>4.7E-2</v>
      </c>
      <c r="M20" s="84">
        <v>1</v>
      </c>
    </row>
    <row r="21" spans="2:13" x14ac:dyDescent="0.35">
      <c r="B21" s="52" t="s">
        <v>38</v>
      </c>
      <c r="C21" s="85"/>
      <c r="D21" s="85"/>
      <c r="E21" s="85"/>
      <c r="F21" s="86"/>
      <c r="G21" s="87"/>
      <c r="H21" s="87"/>
      <c r="I21" s="85"/>
      <c r="J21" s="85"/>
      <c r="K21" s="85"/>
      <c r="L21" s="87"/>
      <c r="M21" s="88"/>
    </row>
    <row r="22" spans="2:13" x14ac:dyDescent="0.35">
      <c r="B22" s="52" t="s">
        <v>39</v>
      </c>
      <c r="C22" s="59">
        <v>975.02699999999993</v>
      </c>
      <c r="D22" s="59">
        <v>1067.883</v>
      </c>
      <c r="E22" s="59">
        <v>1060.2700000000002</v>
      </c>
      <c r="F22" s="60">
        <v>987.65800000000002</v>
      </c>
      <c r="G22" s="89">
        <v>4.0000000000000001E-3</v>
      </c>
      <c r="H22" s="89">
        <v>0.995</v>
      </c>
      <c r="I22" s="59">
        <v>1033.329</v>
      </c>
      <c r="J22" s="59">
        <v>1082.8819999999998</v>
      </c>
      <c r="K22" s="59">
        <v>1131.8419999999999</v>
      </c>
      <c r="L22" s="89">
        <v>4.5999999999999999E-2</v>
      </c>
      <c r="M22" s="90">
        <v>0.99399999999999999</v>
      </c>
    </row>
    <row r="23" spans="2:13" x14ac:dyDescent="0.35">
      <c r="B23" s="63" t="s">
        <v>40</v>
      </c>
      <c r="C23" s="64">
        <v>592.57899999999995</v>
      </c>
      <c r="D23" s="65">
        <v>617.65700000000004</v>
      </c>
      <c r="E23" s="66">
        <v>614.96</v>
      </c>
      <c r="F23" s="66">
        <v>606.94600000000003</v>
      </c>
      <c r="G23" s="67">
        <v>8.0000000000000002E-3</v>
      </c>
      <c r="H23" s="67">
        <v>0.59199999999999997</v>
      </c>
      <c r="I23" s="65">
        <v>627.01900000000001</v>
      </c>
      <c r="J23" s="65">
        <v>660.03099999999995</v>
      </c>
      <c r="K23" s="66">
        <v>694.52599999999995</v>
      </c>
      <c r="L23" s="67">
        <v>4.5999999999999999E-2</v>
      </c>
      <c r="M23" s="67">
        <v>0.60699999999999998</v>
      </c>
    </row>
    <row r="24" spans="2:13" x14ac:dyDescent="0.35">
      <c r="B24" s="63" t="s">
        <v>41</v>
      </c>
      <c r="C24" s="68">
        <v>355.34500000000003</v>
      </c>
      <c r="D24" s="69">
        <v>424.351</v>
      </c>
      <c r="E24" s="70">
        <v>414.08300000000003</v>
      </c>
      <c r="F24" s="70">
        <v>353.49400000000003</v>
      </c>
      <c r="G24" s="71">
        <v>-2E-3</v>
      </c>
      <c r="H24" s="71">
        <v>0.376</v>
      </c>
      <c r="I24" s="69">
        <v>365.75900000000001</v>
      </c>
      <c r="J24" s="69">
        <v>380.47500000000002</v>
      </c>
      <c r="K24" s="70">
        <v>394.03300000000002</v>
      </c>
      <c r="L24" s="71">
        <v>3.6999999999999998E-2</v>
      </c>
      <c r="M24" s="71">
        <v>0.35099999999999998</v>
      </c>
    </row>
    <row r="25" spans="2:13" x14ac:dyDescent="0.35">
      <c r="B25" s="63" t="s">
        <v>42</v>
      </c>
      <c r="C25" s="72">
        <v>27.103000000000002</v>
      </c>
      <c r="D25" s="73">
        <v>25.875</v>
      </c>
      <c r="E25" s="74">
        <v>31.227</v>
      </c>
      <c r="F25" s="74">
        <v>27.218</v>
      </c>
      <c r="G25" s="75">
        <v>1E-3</v>
      </c>
      <c r="H25" s="75">
        <v>2.7E-2</v>
      </c>
      <c r="I25" s="73">
        <v>40.551000000000002</v>
      </c>
      <c r="J25" s="73">
        <v>42.375999999999998</v>
      </c>
      <c r="K25" s="74">
        <v>43.283000000000001</v>
      </c>
      <c r="L25" s="75">
        <v>0.16700000000000001</v>
      </c>
      <c r="M25" s="75">
        <v>3.5999999999999997E-2</v>
      </c>
    </row>
    <row r="26" spans="2:13" x14ac:dyDescent="0.35">
      <c r="B26" s="52" t="s">
        <v>43</v>
      </c>
      <c r="C26" s="59">
        <v>4.0839999999999996</v>
      </c>
      <c r="D26" s="59">
        <v>5.008</v>
      </c>
      <c r="E26" s="59">
        <v>4.8259999999999996</v>
      </c>
      <c r="F26" s="60">
        <v>5.2850000000000001</v>
      </c>
      <c r="G26" s="91">
        <v>0.09</v>
      </c>
      <c r="H26" s="91">
        <v>5.0000000000000001E-3</v>
      </c>
      <c r="I26" s="59">
        <v>6.6269999999999998</v>
      </c>
      <c r="J26" s="59">
        <v>6.9809999999999999</v>
      </c>
      <c r="K26" s="59">
        <v>7.3</v>
      </c>
      <c r="L26" s="91">
        <v>0.114</v>
      </c>
      <c r="M26" s="92">
        <v>6.0000000000000001E-3</v>
      </c>
    </row>
    <row r="27" spans="2:13" x14ac:dyDescent="0.35">
      <c r="B27" s="80" t="s">
        <v>44</v>
      </c>
      <c r="C27" s="93">
        <v>979.11099999999988</v>
      </c>
      <c r="D27" s="93">
        <v>1072.8910000000001</v>
      </c>
      <c r="E27" s="94">
        <v>1065.0960000000002</v>
      </c>
      <c r="F27" s="94">
        <v>992.94299999999998</v>
      </c>
      <c r="G27" s="83">
        <v>5.0000000000000001E-3</v>
      </c>
      <c r="H27" s="83">
        <v>1</v>
      </c>
      <c r="I27" s="93">
        <v>1039.9559999999999</v>
      </c>
      <c r="J27" s="93">
        <v>1089.8629999999998</v>
      </c>
      <c r="K27" s="94">
        <v>1139.1419999999998</v>
      </c>
      <c r="L27" s="83">
        <v>4.7E-2</v>
      </c>
      <c r="M27" s="84">
        <v>1</v>
      </c>
    </row>
    <row r="28" spans="2:13" x14ac:dyDescent="0.35">
      <c r="B28" s="95" t="s">
        <v>45</v>
      </c>
      <c r="C28" s="96">
        <v>40.299999999999997</v>
      </c>
      <c r="D28" s="96">
        <v>9.5</v>
      </c>
      <c r="E28" s="97">
        <v>5.8</v>
      </c>
      <c r="F28" s="97">
        <v>0</v>
      </c>
      <c r="G28" s="98">
        <v>-1</v>
      </c>
      <c r="H28" s="98"/>
      <c r="I28" s="96">
        <v>0</v>
      </c>
      <c r="J28" s="96">
        <v>0</v>
      </c>
      <c r="K28" s="97">
        <v>0</v>
      </c>
      <c r="L28" s="98">
        <v>0</v>
      </c>
      <c r="M28" s="99"/>
    </row>
    <row r="67" spans="2:13" x14ac:dyDescent="0.35">
      <c r="B67" s="147"/>
      <c r="C67" s="148"/>
      <c r="D67" s="148"/>
      <c r="E67" s="149"/>
      <c r="F67" s="149"/>
      <c r="G67" s="149"/>
      <c r="H67" s="149"/>
      <c r="I67" s="149"/>
      <c r="J67" s="149"/>
      <c r="K67" s="150"/>
      <c r="L67" s="150"/>
      <c r="M67" s="150"/>
    </row>
    <row r="68" spans="2:13" x14ac:dyDescent="0.35"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2"/>
      <c r="M68" s="153"/>
    </row>
    <row r="69" spans="2:13" x14ac:dyDescent="0.35">
      <c r="B69" s="154"/>
      <c r="C69" s="155"/>
      <c r="D69" s="59"/>
      <c r="E69" s="59"/>
      <c r="F69" s="156"/>
      <c r="G69" s="156"/>
      <c r="H69" s="156"/>
      <c r="I69" s="59"/>
      <c r="J69" s="157"/>
      <c r="K69" s="152"/>
      <c r="L69" s="152"/>
      <c r="M69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5776-FA39-4E95-B004-EC994F6A02BA}">
  <dimension ref="B1:U14"/>
  <sheetViews>
    <sheetView showGridLines="0" workbookViewId="0">
      <selection activeCell="J17" sqref="J17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76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86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927</v>
      </c>
      <c r="D7" s="179">
        <v>984</v>
      </c>
      <c r="E7" s="180">
        <v>885</v>
      </c>
      <c r="F7" s="181">
        <v>614.96010666118593</v>
      </c>
      <c r="G7" s="182">
        <v>0.69487017701828924</v>
      </c>
      <c r="H7" s="180">
        <v>926</v>
      </c>
      <c r="I7" s="181">
        <v>606.94600000000003</v>
      </c>
      <c r="J7" s="182">
        <v>0.65544924406047522</v>
      </c>
      <c r="K7" s="180">
        <v>912</v>
      </c>
      <c r="L7" s="181">
        <v>627.01900000000001</v>
      </c>
      <c r="M7" s="182">
        <v>0.68752083333333336</v>
      </c>
      <c r="N7" s="180">
        <v>912</v>
      </c>
      <c r="O7" s="181">
        <v>660.03099999999995</v>
      </c>
      <c r="P7" s="182">
        <v>0.72371820175438595</v>
      </c>
      <c r="Q7" s="180">
        <v>912</v>
      </c>
      <c r="R7" s="181">
        <v>694.52600000000007</v>
      </c>
      <c r="S7" s="181">
        <v>0.76154166666666678</v>
      </c>
      <c r="T7" s="183">
        <v>-5.0652098649621724E-3</v>
      </c>
      <c r="U7" s="183">
        <v>1</v>
      </c>
    </row>
    <row r="8" spans="2:21" x14ac:dyDescent="0.35">
      <c r="B8" s="184" t="s">
        <v>92</v>
      </c>
      <c r="C8" s="185">
        <v>60</v>
      </c>
      <c r="D8" s="185">
        <v>64</v>
      </c>
      <c r="E8" s="186">
        <v>54</v>
      </c>
      <c r="F8" s="187">
        <v>13.025112270941532</v>
      </c>
      <c r="G8" s="188">
        <v>0.24120578279521357</v>
      </c>
      <c r="H8" s="186">
        <v>60</v>
      </c>
      <c r="I8" s="187">
        <v>14.260999999999999</v>
      </c>
      <c r="J8" s="188">
        <v>0.23768333333333333</v>
      </c>
      <c r="K8" s="186">
        <v>58</v>
      </c>
      <c r="L8" s="187">
        <v>14.683</v>
      </c>
      <c r="M8" s="188">
        <v>0.25315517241379309</v>
      </c>
      <c r="N8" s="186">
        <v>58</v>
      </c>
      <c r="O8" s="187">
        <v>15.499000000000001</v>
      </c>
      <c r="P8" s="188">
        <v>0.2672241379310345</v>
      </c>
      <c r="Q8" s="189">
        <v>58</v>
      </c>
      <c r="R8" s="187">
        <v>16.364999999999998</v>
      </c>
      <c r="S8" s="187">
        <v>0.28215517241379307</v>
      </c>
      <c r="T8" s="190">
        <v>-1.1236906218349829E-2</v>
      </c>
      <c r="U8" s="191">
        <v>6.3896072524724346E-2</v>
      </c>
    </row>
    <row r="9" spans="2:21" x14ac:dyDescent="0.35">
      <c r="B9" s="184" t="s">
        <v>93</v>
      </c>
      <c r="C9" s="192">
        <v>605</v>
      </c>
      <c r="D9" s="192">
        <v>621</v>
      </c>
      <c r="E9" s="193">
        <v>591</v>
      </c>
      <c r="F9" s="194">
        <v>313.84053726695089</v>
      </c>
      <c r="G9" s="195">
        <v>0.5310330579813044</v>
      </c>
      <c r="H9" s="193">
        <v>604</v>
      </c>
      <c r="I9" s="194">
        <v>307.81599999999997</v>
      </c>
      <c r="J9" s="195">
        <v>0.50962913907284768</v>
      </c>
      <c r="K9" s="193">
        <v>589</v>
      </c>
      <c r="L9" s="194">
        <v>311.63600000000002</v>
      </c>
      <c r="M9" s="195">
        <v>0.52909337860780992</v>
      </c>
      <c r="N9" s="193">
        <v>589</v>
      </c>
      <c r="O9" s="194">
        <v>327.52600000000001</v>
      </c>
      <c r="P9" s="195">
        <v>0.55607130730050935</v>
      </c>
      <c r="Q9" s="196">
        <v>589</v>
      </c>
      <c r="R9" s="194">
        <v>344.286</v>
      </c>
      <c r="S9" s="194">
        <v>0.58452631578947367</v>
      </c>
      <c r="T9" s="197">
        <v>-8.3476348061227723E-3</v>
      </c>
      <c r="U9" s="198">
        <v>0.64744195464362853</v>
      </c>
    </row>
    <row r="10" spans="2:21" x14ac:dyDescent="0.35">
      <c r="B10" s="184" t="s">
        <v>94</v>
      </c>
      <c r="C10" s="192">
        <v>227</v>
      </c>
      <c r="D10" s="192">
        <v>259</v>
      </c>
      <c r="E10" s="193">
        <v>207</v>
      </c>
      <c r="F10" s="194">
        <v>220.54996141714273</v>
      </c>
      <c r="G10" s="195">
        <v>1.0654587508074527</v>
      </c>
      <c r="H10" s="193">
        <v>227</v>
      </c>
      <c r="I10" s="194">
        <v>218.21100000000001</v>
      </c>
      <c r="J10" s="195">
        <v>0.96128193832599129</v>
      </c>
      <c r="K10" s="193">
        <v>229</v>
      </c>
      <c r="L10" s="194">
        <v>229.85400000000001</v>
      </c>
      <c r="M10" s="195">
        <v>1.0037292576419214</v>
      </c>
      <c r="N10" s="193">
        <v>229</v>
      </c>
      <c r="O10" s="194">
        <v>242.75800000000001</v>
      </c>
      <c r="P10" s="195">
        <v>1.0600786026200875</v>
      </c>
      <c r="Q10" s="196">
        <v>229</v>
      </c>
      <c r="R10" s="194">
        <v>256.05799999999999</v>
      </c>
      <c r="S10" s="194">
        <v>1.1181572052401747</v>
      </c>
      <c r="T10" s="197">
        <v>2.9282744016565498E-3</v>
      </c>
      <c r="U10" s="198">
        <v>0.24960746561327724</v>
      </c>
    </row>
    <row r="11" spans="2:21" x14ac:dyDescent="0.35">
      <c r="B11" s="184" t="s">
        <v>95</v>
      </c>
      <c r="C11" s="192">
        <v>28</v>
      </c>
      <c r="D11" s="192">
        <v>32</v>
      </c>
      <c r="E11" s="193">
        <v>27</v>
      </c>
      <c r="F11" s="194">
        <v>45.345788528907569</v>
      </c>
      <c r="G11" s="195">
        <v>1.6794736492187989</v>
      </c>
      <c r="H11" s="193">
        <v>28</v>
      </c>
      <c r="I11" s="194">
        <v>46.125</v>
      </c>
      <c r="J11" s="195">
        <v>1.6473214285714286</v>
      </c>
      <c r="K11" s="193">
        <v>28</v>
      </c>
      <c r="L11" s="194">
        <v>47.188000000000002</v>
      </c>
      <c r="M11" s="195">
        <v>1.6852857142857143</v>
      </c>
      <c r="N11" s="193">
        <v>28</v>
      </c>
      <c r="O11" s="194">
        <v>49.463000000000001</v>
      </c>
      <c r="P11" s="195">
        <v>1.7665357142857143</v>
      </c>
      <c r="Q11" s="196">
        <v>28</v>
      </c>
      <c r="R11" s="194">
        <v>51.85</v>
      </c>
      <c r="S11" s="194">
        <v>1.8517857142857144</v>
      </c>
      <c r="T11" s="197">
        <v>0</v>
      </c>
      <c r="U11" s="198">
        <v>3.0585711037853812E-2</v>
      </c>
    </row>
    <row r="12" spans="2:21" x14ac:dyDescent="0.35">
      <c r="B12" s="199" t="s">
        <v>96</v>
      </c>
      <c r="C12" s="200">
        <v>7</v>
      </c>
      <c r="D12" s="200">
        <v>8</v>
      </c>
      <c r="E12" s="201">
        <v>6</v>
      </c>
      <c r="F12" s="202">
        <v>22.198707177243271</v>
      </c>
      <c r="G12" s="203">
        <v>3.6997845295405454</v>
      </c>
      <c r="H12" s="201">
        <v>7</v>
      </c>
      <c r="I12" s="202">
        <v>20.533000000000001</v>
      </c>
      <c r="J12" s="203">
        <v>2.9332857142857143</v>
      </c>
      <c r="K12" s="201">
        <v>8</v>
      </c>
      <c r="L12" s="202">
        <v>23.658000000000001</v>
      </c>
      <c r="M12" s="203">
        <v>2.9572500000000002</v>
      </c>
      <c r="N12" s="201">
        <v>8</v>
      </c>
      <c r="O12" s="202">
        <v>24.785</v>
      </c>
      <c r="P12" s="203">
        <v>3.098125</v>
      </c>
      <c r="Q12" s="204">
        <v>8</v>
      </c>
      <c r="R12" s="202">
        <v>25.966999999999999</v>
      </c>
      <c r="S12" s="202">
        <v>3.2458749999999998</v>
      </c>
      <c r="T12" s="205">
        <v>4.5515917149420382E-2</v>
      </c>
      <c r="U12" s="206">
        <v>8.4687961805160854E-3</v>
      </c>
    </row>
    <row r="13" spans="2:21" x14ac:dyDescent="0.35">
      <c r="B13" s="281" t="s">
        <v>191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3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30513-F1F1-4B8F-84F4-9E4726BD4838}">
  <dimension ref="B1:AB28"/>
  <sheetViews>
    <sheetView showGridLines="0" workbookViewId="0">
      <selection activeCell="G31" sqref="G3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97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282" t="s">
        <v>4</v>
      </c>
      <c r="C4" s="248" t="s">
        <v>5</v>
      </c>
      <c r="D4" s="248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14.5" customHeight="1" x14ac:dyDescent="0.35">
      <c r="B5" s="238" t="s">
        <v>192</v>
      </c>
      <c r="C5" s="239" t="s">
        <v>193</v>
      </c>
      <c r="D5" s="296" t="s">
        <v>146</v>
      </c>
      <c r="E5" s="283">
        <v>0.79</v>
      </c>
      <c r="F5" s="283">
        <v>0.8</v>
      </c>
      <c r="G5" s="283">
        <v>0.86</v>
      </c>
      <c r="H5" s="283">
        <v>0.9</v>
      </c>
      <c r="I5" s="283">
        <v>0.9</v>
      </c>
      <c r="J5" s="283">
        <v>0.9</v>
      </c>
      <c r="K5" s="284">
        <v>0.9</v>
      </c>
    </row>
    <row r="6" spans="2:28" x14ac:dyDescent="0.35">
      <c r="B6" s="240"/>
      <c r="C6" s="241"/>
      <c r="D6" s="297"/>
      <c r="E6" s="261" t="s">
        <v>194</v>
      </c>
      <c r="F6" s="261" t="s">
        <v>194</v>
      </c>
      <c r="G6" s="261" t="s">
        <v>194</v>
      </c>
      <c r="H6" s="261" t="s">
        <v>194</v>
      </c>
      <c r="I6" s="261" t="s">
        <v>205</v>
      </c>
      <c r="J6" s="261" t="s">
        <v>194</v>
      </c>
      <c r="K6" s="285" t="s">
        <v>194</v>
      </c>
    </row>
    <row r="7" spans="2:28" x14ac:dyDescent="0.35">
      <c r="B7" s="240"/>
      <c r="C7" s="241"/>
      <c r="D7" s="297"/>
      <c r="E7" s="261" t="s">
        <v>195</v>
      </c>
      <c r="F7" s="261" t="s">
        <v>198</v>
      </c>
      <c r="G7" s="261" t="s">
        <v>201</v>
      </c>
      <c r="H7" s="261" t="s">
        <v>204</v>
      </c>
      <c r="I7" s="261" t="s">
        <v>206</v>
      </c>
      <c r="J7" s="261" t="s">
        <v>204</v>
      </c>
      <c r="K7" s="285" t="s">
        <v>204</v>
      </c>
    </row>
    <row r="8" spans="2:28" x14ac:dyDescent="0.35">
      <c r="B8" s="240"/>
      <c r="C8" s="241"/>
      <c r="D8" s="297"/>
      <c r="E8" s="261" t="s">
        <v>196</v>
      </c>
      <c r="F8" s="261" t="s">
        <v>199</v>
      </c>
      <c r="G8" s="261" t="s">
        <v>202</v>
      </c>
      <c r="H8" s="286"/>
      <c r="I8" s="286"/>
      <c r="J8" s="286"/>
      <c r="K8" s="287"/>
    </row>
    <row r="9" spans="2:28" x14ac:dyDescent="0.35">
      <c r="B9" s="242"/>
      <c r="C9" s="243"/>
      <c r="D9" s="297"/>
      <c r="E9" s="264" t="s">
        <v>197</v>
      </c>
      <c r="F9" s="264" t="s">
        <v>200</v>
      </c>
      <c r="G9" s="264" t="s">
        <v>203</v>
      </c>
      <c r="H9" s="267"/>
      <c r="I9" s="267"/>
      <c r="J9" s="267"/>
      <c r="K9" s="288"/>
    </row>
    <row r="10" spans="2:28" x14ac:dyDescent="0.35">
      <c r="B10" s="238" t="s">
        <v>207</v>
      </c>
      <c r="C10" s="239" t="s">
        <v>98</v>
      </c>
      <c r="D10" s="297"/>
      <c r="E10" s="283">
        <v>0.99</v>
      </c>
      <c r="F10" s="283">
        <v>0.99</v>
      </c>
      <c r="G10" s="283">
        <v>0.99</v>
      </c>
      <c r="H10" s="259">
        <v>0.95</v>
      </c>
      <c r="I10" s="259">
        <v>0.95</v>
      </c>
      <c r="J10" s="259">
        <v>0.95</v>
      </c>
      <c r="K10" s="260">
        <v>0.95</v>
      </c>
    </row>
    <row r="11" spans="2:28" x14ac:dyDescent="0.35">
      <c r="B11" s="240"/>
      <c r="C11" s="241"/>
      <c r="D11" s="297"/>
      <c r="E11" s="261" t="s">
        <v>208</v>
      </c>
      <c r="F11" s="261" t="s">
        <v>210</v>
      </c>
      <c r="G11" s="261" t="s">
        <v>212</v>
      </c>
      <c r="H11" s="262"/>
      <c r="I11" s="262"/>
      <c r="J11" s="262"/>
      <c r="K11" s="263"/>
    </row>
    <row r="12" spans="2:28" x14ac:dyDescent="0.35">
      <c r="B12" s="240"/>
      <c r="C12" s="241"/>
      <c r="D12" s="297"/>
      <c r="E12" s="261" t="s">
        <v>209</v>
      </c>
      <c r="F12" s="261" t="s">
        <v>211</v>
      </c>
      <c r="G12" s="261" t="s">
        <v>213</v>
      </c>
      <c r="H12" s="262"/>
      <c r="I12" s="262"/>
      <c r="J12" s="262"/>
      <c r="K12" s="263"/>
    </row>
    <row r="13" spans="2:28" x14ac:dyDescent="0.35">
      <c r="B13" s="238" t="s">
        <v>214</v>
      </c>
      <c r="C13" s="239" t="s">
        <v>99</v>
      </c>
      <c r="D13" s="297"/>
      <c r="E13" s="283">
        <v>0.96</v>
      </c>
      <c r="F13" s="283">
        <v>0.98</v>
      </c>
      <c r="G13" s="283">
        <v>0.99</v>
      </c>
      <c r="H13" s="259">
        <v>0.95</v>
      </c>
      <c r="I13" s="259">
        <v>0.95</v>
      </c>
      <c r="J13" s="259">
        <v>0.95</v>
      </c>
      <c r="K13" s="260">
        <v>0.95</v>
      </c>
    </row>
    <row r="14" spans="2:28" x14ac:dyDescent="0.35">
      <c r="B14" s="240"/>
      <c r="C14" s="241"/>
      <c r="D14" s="297"/>
      <c r="E14" s="261" t="s">
        <v>215</v>
      </c>
      <c r="F14" s="261" t="s">
        <v>217</v>
      </c>
      <c r="G14" s="261" t="s">
        <v>219</v>
      </c>
      <c r="H14" s="262"/>
      <c r="I14" s="262"/>
      <c r="J14" s="262"/>
      <c r="K14" s="263"/>
    </row>
    <row r="15" spans="2:28" x14ac:dyDescent="0.35">
      <c r="B15" s="240"/>
      <c r="C15" s="241"/>
      <c r="D15" s="297"/>
      <c r="E15" s="261" t="s">
        <v>216</v>
      </c>
      <c r="F15" s="261" t="s">
        <v>218</v>
      </c>
      <c r="G15" s="261" t="s">
        <v>220</v>
      </c>
      <c r="H15" s="262"/>
      <c r="I15" s="262"/>
      <c r="J15" s="262"/>
      <c r="K15" s="263"/>
    </row>
    <row r="16" spans="2:28" x14ac:dyDescent="0.35">
      <c r="B16" s="240"/>
      <c r="C16" s="241"/>
      <c r="D16" s="297"/>
      <c r="E16" s="286"/>
      <c r="F16" s="261"/>
      <c r="G16" s="261"/>
      <c r="H16" s="262"/>
      <c r="I16" s="262"/>
      <c r="J16" s="262"/>
      <c r="K16" s="263"/>
    </row>
    <row r="17" spans="2:11" x14ac:dyDescent="0.35">
      <c r="B17" s="240"/>
      <c r="C17" s="241"/>
      <c r="D17" s="297"/>
      <c r="E17" s="286"/>
      <c r="F17" s="286"/>
      <c r="G17" s="261"/>
      <c r="H17" s="262"/>
      <c r="I17" s="262"/>
      <c r="J17" s="262"/>
      <c r="K17" s="263"/>
    </row>
    <row r="18" spans="2:11" ht="14.5" customHeight="1" x14ac:dyDescent="0.35">
      <c r="B18" s="238" t="s">
        <v>221</v>
      </c>
      <c r="C18" s="239" t="s">
        <v>99</v>
      </c>
      <c r="D18" s="297"/>
      <c r="E18" s="283">
        <v>0.87</v>
      </c>
      <c r="F18" s="283">
        <v>0.89</v>
      </c>
      <c r="G18" s="283">
        <v>0.87</v>
      </c>
      <c r="H18" s="283">
        <v>0.85</v>
      </c>
      <c r="I18" s="283">
        <v>0.85</v>
      </c>
      <c r="J18" s="283">
        <v>0.85</v>
      </c>
      <c r="K18" s="284">
        <v>0.85</v>
      </c>
    </row>
    <row r="19" spans="2:11" x14ac:dyDescent="0.35">
      <c r="B19" s="240"/>
      <c r="C19" s="241"/>
      <c r="D19" s="297"/>
      <c r="E19" s="261" t="s">
        <v>222</v>
      </c>
      <c r="F19" s="261" t="s">
        <v>227</v>
      </c>
      <c r="G19" s="261" t="s">
        <v>227</v>
      </c>
      <c r="H19" s="261" t="s">
        <v>234</v>
      </c>
      <c r="I19" s="261" t="s">
        <v>236</v>
      </c>
      <c r="J19" s="261" t="s">
        <v>236</v>
      </c>
      <c r="K19" s="285" t="s">
        <v>236</v>
      </c>
    </row>
    <row r="20" spans="2:11" x14ac:dyDescent="0.35">
      <c r="B20" s="240"/>
      <c r="C20" s="241"/>
      <c r="D20" s="297"/>
      <c r="E20" s="261" t="s">
        <v>223</v>
      </c>
      <c r="F20" s="261" t="s">
        <v>228</v>
      </c>
      <c r="G20" s="261" t="s">
        <v>228</v>
      </c>
      <c r="H20" s="261" t="s">
        <v>228</v>
      </c>
      <c r="I20" s="261" t="s">
        <v>237</v>
      </c>
      <c r="J20" s="261" t="s">
        <v>223</v>
      </c>
      <c r="K20" s="285" t="s">
        <v>237</v>
      </c>
    </row>
    <row r="21" spans="2:11" x14ac:dyDescent="0.35">
      <c r="B21" s="240"/>
      <c r="C21" s="241"/>
      <c r="D21" s="297"/>
      <c r="E21" s="261" t="s">
        <v>224</v>
      </c>
      <c r="F21" s="261" t="s">
        <v>229</v>
      </c>
      <c r="G21" s="261" t="s">
        <v>229</v>
      </c>
      <c r="H21" s="261" t="s">
        <v>235</v>
      </c>
      <c r="I21" s="261" t="s">
        <v>235</v>
      </c>
      <c r="J21" s="261" t="s">
        <v>235</v>
      </c>
      <c r="K21" s="285" t="s">
        <v>229</v>
      </c>
    </row>
    <row r="22" spans="2:11" x14ac:dyDescent="0.35">
      <c r="B22" s="240"/>
      <c r="C22" s="241"/>
      <c r="D22" s="297"/>
      <c r="E22" s="261" t="s">
        <v>225</v>
      </c>
      <c r="F22" s="261" t="s">
        <v>230</v>
      </c>
      <c r="G22" s="261" t="s">
        <v>232</v>
      </c>
      <c r="H22" s="286"/>
      <c r="I22" s="286"/>
      <c r="J22" s="291" t="s">
        <v>229</v>
      </c>
      <c r="K22" s="287"/>
    </row>
    <row r="23" spans="2:11" x14ac:dyDescent="0.35">
      <c r="B23" s="242"/>
      <c r="C23" s="243"/>
      <c r="D23" s="297"/>
      <c r="E23" s="264" t="s">
        <v>226</v>
      </c>
      <c r="F23" s="264" t="s">
        <v>231</v>
      </c>
      <c r="G23" s="264" t="s">
        <v>233</v>
      </c>
      <c r="H23" s="267"/>
      <c r="I23" s="267"/>
      <c r="J23" s="267"/>
      <c r="K23" s="288"/>
    </row>
    <row r="24" spans="2:11" x14ac:dyDescent="0.35">
      <c r="B24" s="244" t="s">
        <v>100</v>
      </c>
      <c r="C24" s="239" t="s">
        <v>101</v>
      </c>
      <c r="D24" s="297"/>
      <c r="E24" s="283">
        <v>0.94</v>
      </c>
      <c r="F24" s="283">
        <v>0.9</v>
      </c>
      <c r="G24" s="283">
        <v>0.96</v>
      </c>
      <c r="H24" s="259">
        <v>0.95</v>
      </c>
      <c r="I24" s="259">
        <v>0.95</v>
      </c>
      <c r="J24" s="259">
        <v>0.95</v>
      </c>
      <c r="K24" s="260">
        <v>0.95</v>
      </c>
    </row>
    <row r="25" spans="2:11" x14ac:dyDescent="0.35">
      <c r="B25" s="244"/>
      <c r="C25" s="241"/>
      <c r="D25" s="297"/>
      <c r="E25" s="261" t="s">
        <v>238</v>
      </c>
      <c r="F25" s="261" t="s">
        <v>240</v>
      </c>
      <c r="G25" s="261" t="s">
        <v>242</v>
      </c>
      <c r="H25" s="262"/>
      <c r="I25" s="262"/>
      <c r="J25" s="262"/>
      <c r="K25" s="263"/>
    </row>
    <row r="26" spans="2:11" x14ac:dyDescent="0.35">
      <c r="B26" s="244"/>
      <c r="C26" s="241"/>
      <c r="D26" s="297"/>
      <c r="E26" s="261" t="s">
        <v>239</v>
      </c>
      <c r="F26" s="261" t="s">
        <v>241</v>
      </c>
      <c r="G26" s="261" t="s">
        <v>243</v>
      </c>
      <c r="H26" s="262"/>
      <c r="I26" s="262"/>
      <c r="J26" s="262"/>
      <c r="K26" s="263"/>
    </row>
    <row r="27" spans="2:11" x14ac:dyDescent="0.35">
      <c r="B27" s="244"/>
      <c r="C27" s="241"/>
      <c r="D27" s="297"/>
      <c r="E27" s="267"/>
      <c r="F27" s="267"/>
      <c r="G27" s="264"/>
      <c r="H27" s="265"/>
      <c r="I27" s="265"/>
      <c r="J27" s="265"/>
      <c r="K27" s="266"/>
    </row>
    <row r="28" spans="2:11" ht="38" x14ac:dyDescent="0.35">
      <c r="B28" s="289" t="s">
        <v>244</v>
      </c>
      <c r="C28" s="290" t="s">
        <v>101</v>
      </c>
      <c r="D28" s="298"/>
      <c r="E28" s="292">
        <v>779</v>
      </c>
      <c r="F28" s="292">
        <v>915</v>
      </c>
      <c r="G28" s="293">
        <v>1012</v>
      </c>
      <c r="H28" s="293">
        <v>1040</v>
      </c>
      <c r="I28" s="293">
        <v>1040</v>
      </c>
      <c r="J28" s="293">
        <v>1040</v>
      </c>
      <c r="K28" s="294">
        <v>1040</v>
      </c>
    </row>
  </sheetData>
  <mergeCells count="26">
    <mergeCell ref="J13:J17"/>
    <mergeCell ref="K13:K17"/>
    <mergeCell ref="B18:B23"/>
    <mergeCell ref="C18:C23"/>
    <mergeCell ref="B24:B27"/>
    <mergeCell ref="C24:C27"/>
    <mergeCell ref="H24:H27"/>
    <mergeCell ref="I24:I27"/>
    <mergeCell ref="J24:J27"/>
    <mergeCell ref="K24:K27"/>
    <mergeCell ref="D5:D28"/>
    <mergeCell ref="B2:K2"/>
    <mergeCell ref="E3:G3"/>
    <mergeCell ref="I3:K3"/>
    <mergeCell ref="B5:B9"/>
    <mergeCell ref="C5:C9"/>
    <mergeCell ref="B10:B12"/>
    <mergeCell ref="C10:C12"/>
    <mergeCell ref="H10:H12"/>
    <mergeCell ref="I10:I12"/>
    <mergeCell ref="J10:J12"/>
    <mergeCell ref="K10:K12"/>
    <mergeCell ref="B13:B17"/>
    <mergeCell ref="C13:C17"/>
    <mergeCell ref="H13:H17"/>
    <mergeCell ref="I13:I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A5584-7DE4-4474-BD77-8D03AD9C9321}">
  <dimension ref="B1:M75"/>
  <sheetViews>
    <sheetView showGridLines="0" topLeftCell="A22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102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4176.2074487799991</v>
      </c>
      <c r="D5" s="25">
        <v>9633.0940417300026</v>
      </c>
      <c r="E5" s="25">
        <v>11339.814</v>
      </c>
      <c r="F5" s="26">
        <v>10033.096438896</v>
      </c>
      <c r="G5" s="27">
        <v>0.33900000000000002</v>
      </c>
      <c r="H5" s="27">
        <v>0.54300000000000004</v>
      </c>
      <c r="I5" s="25">
        <v>8571.5848480000004</v>
      </c>
      <c r="J5" s="25">
        <v>8983.0213527039996</v>
      </c>
      <c r="K5" s="25">
        <v>9414.205521633794</v>
      </c>
      <c r="L5" s="27">
        <v>-2.1000000000000001E-2</v>
      </c>
      <c r="M5" s="28">
        <v>0.52700000000000002</v>
      </c>
    </row>
    <row r="6" spans="2:13" x14ac:dyDescent="0.35">
      <c r="B6" s="24" t="s">
        <v>98</v>
      </c>
      <c r="C6" s="25">
        <v>2186.5267964599998</v>
      </c>
      <c r="D6" s="25">
        <v>4058.7982805199999</v>
      </c>
      <c r="E6" s="25">
        <v>1976.3201560800001</v>
      </c>
      <c r="F6" s="26">
        <v>2577.322435</v>
      </c>
      <c r="G6" s="27">
        <v>5.6000000000000001E-2</v>
      </c>
      <c r="H6" s="27">
        <v>0.17399999999999999</v>
      </c>
      <c r="I6" s="25">
        <v>2300.0098666480976</v>
      </c>
      <c r="J6" s="25">
        <v>2410.410340247206</v>
      </c>
      <c r="K6" s="25">
        <v>2526.1100365790726</v>
      </c>
      <c r="L6" s="27">
        <v>-7.0000000000000001E-3</v>
      </c>
      <c r="M6" s="29">
        <v>0.14000000000000001</v>
      </c>
    </row>
    <row r="7" spans="2:13" x14ac:dyDescent="0.35">
      <c r="B7" s="24" t="s">
        <v>99</v>
      </c>
      <c r="C7" s="25">
        <v>4130.26674267</v>
      </c>
      <c r="D7" s="25">
        <v>3600.95820925</v>
      </c>
      <c r="E7" s="25">
        <v>3048.2919999999999</v>
      </c>
      <c r="F7" s="26">
        <v>5243.2834793600005</v>
      </c>
      <c r="G7" s="27">
        <v>8.3000000000000004E-2</v>
      </c>
      <c r="H7" s="27">
        <v>0.26600000000000001</v>
      </c>
      <c r="I7" s="25">
        <v>5036.6530650000004</v>
      </c>
      <c r="J7" s="25">
        <v>5278.4125566279654</v>
      </c>
      <c r="K7" s="25">
        <v>5531.7773231657602</v>
      </c>
      <c r="L7" s="27">
        <v>1.7999999999999999E-2</v>
      </c>
      <c r="M7" s="29">
        <v>0.30099999999999999</v>
      </c>
    </row>
    <row r="8" spans="2:13" x14ac:dyDescent="0.35">
      <c r="B8" s="24" t="s">
        <v>101</v>
      </c>
      <c r="C8" s="25">
        <v>147.26129005999999</v>
      </c>
      <c r="D8" s="25">
        <v>191.05158265</v>
      </c>
      <c r="E8" s="25">
        <v>265.50135044000001</v>
      </c>
      <c r="F8" s="26">
        <v>454.12</v>
      </c>
      <c r="G8" s="27">
        <v>0.45600000000000002</v>
      </c>
      <c r="H8" s="27">
        <v>1.6E-2</v>
      </c>
      <c r="I8" s="25">
        <v>590.42690000000005</v>
      </c>
      <c r="J8" s="25">
        <v>618.76789424000003</v>
      </c>
      <c r="K8" s="25">
        <v>648.46875316351998</v>
      </c>
      <c r="L8" s="27">
        <v>0.126</v>
      </c>
      <c r="M8" s="29">
        <v>3.3000000000000002E-2</v>
      </c>
    </row>
    <row r="9" spans="2:13" x14ac:dyDescent="0.35">
      <c r="B9" s="30" t="s">
        <v>28</v>
      </c>
      <c r="C9" s="31">
        <v>10640.26227797</v>
      </c>
      <c r="D9" s="31">
        <v>17483.902114150002</v>
      </c>
      <c r="E9" s="31">
        <v>16629.927506520002</v>
      </c>
      <c r="F9" s="32">
        <v>18307.822353256</v>
      </c>
      <c r="G9" s="33">
        <v>0.19800000000000001</v>
      </c>
      <c r="H9" s="34">
        <v>1</v>
      </c>
      <c r="I9" s="31">
        <v>16498.674679648098</v>
      </c>
      <c r="J9" s="31">
        <v>17290.612143819173</v>
      </c>
      <c r="K9" s="31">
        <v>18120.561634542148</v>
      </c>
      <c r="L9" s="35">
        <v>-3.0000000000000001E-3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20" t="s">
        <v>103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2:13" ht="48.5" x14ac:dyDescent="0.35">
      <c r="B12" s="39" t="s">
        <v>30</v>
      </c>
      <c r="C12" s="40"/>
      <c r="D12" s="41" t="s">
        <v>16</v>
      </c>
      <c r="E12" s="42"/>
      <c r="F12" s="43" t="s">
        <v>17</v>
      </c>
      <c r="G12" s="44" t="s">
        <v>18</v>
      </c>
      <c r="H12" s="44" t="s">
        <v>19</v>
      </c>
      <c r="I12" s="45" t="s">
        <v>20</v>
      </c>
      <c r="J12" s="46"/>
      <c r="K12" s="47"/>
      <c r="L12" s="44" t="s">
        <v>18</v>
      </c>
      <c r="M12" s="48" t="s">
        <v>19</v>
      </c>
    </row>
    <row r="13" spans="2:13" x14ac:dyDescent="0.35">
      <c r="B13" s="49" t="s">
        <v>21</v>
      </c>
      <c r="C13" s="50" t="s">
        <v>6</v>
      </c>
      <c r="D13" s="50" t="s">
        <v>7</v>
      </c>
      <c r="E13" s="50" t="s">
        <v>8</v>
      </c>
      <c r="F13" s="51" t="s">
        <v>9</v>
      </c>
      <c r="G13" s="224" t="s">
        <v>22</v>
      </c>
      <c r="H13" s="225"/>
      <c r="I13" s="50" t="s">
        <v>10</v>
      </c>
      <c r="J13" s="50" t="s">
        <v>11</v>
      </c>
      <c r="K13" s="50" t="s">
        <v>12</v>
      </c>
      <c r="L13" s="224" t="s">
        <v>23</v>
      </c>
      <c r="M13" s="226"/>
    </row>
    <row r="14" spans="2:13" x14ac:dyDescent="0.35">
      <c r="B14" s="52" t="s">
        <v>31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32</v>
      </c>
      <c r="C15" s="59">
        <v>15376.763000000001</v>
      </c>
      <c r="D15" s="59">
        <v>19053.481</v>
      </c>
      <c r="E15" s="59">
        <v>11302.027461410002</v>
      </c>
      <c r="F15" s="60">
        <v>13299.78</v>
      </c>
      <c r="G15" s="61">
        <v>-4.7E-2</v>
      </c>
      <c r="H15" s="61">
        <v>0.57199999999999995</v>
      </c>
      <c r="I15" s="59">
        <v>16001.989</v>
      </c>
      <c r="J15" s="59">
        <v>16226.016846</v>
      </c>
      <c r="K15" s="59">
        <v>16453.181081844003</v>
      </c>
      <c r="L15" s="61">
        <v>7.2999999999999995E-2</v>
      </c>
      <c r="M15" s="62">
        <v>0.55800000000000005</v>
      </c>
    </row>
    <row r="16" spans="2:13" x14ac:dyDescent="0.35">
      <c r="B16" s="63" t="s">
        <v>35</v>
      </c>
      <c r="C16" s="124">
        <v>15376.763000000001</v>
      </c>
      <c r="D16" s="125">
        <v>19053.481</v>
      </c>
      <c r="E16" s="211">
        <v>11302.027461410002</v>
      </c>
      <c r="F16" s="211">
        <v>13299.78</v>
      </c>
      <c r="G16" s="127">
        <v>-4.7E-2</v>
      </c>
      <c r="H16" s="127">
        <v>0.57199999999999995</v>
      </c>
      <c r="I16" s="125">
        <v>16001.989</v>
      </c>
      <c r="J16" s="125">
        <v>16226.016846</v>
      </c>
      <c r="K16" s="211">
        <v>16453.181081844003</v>
      </c>
      <c r="L16" s="127">
        <v>7.2999999999999995E-2</v>
      </c>
      <c r="M16" s="127">
        <v>0.55800000000000005</v>
      </c>
    </row>
    <row r="17" spans="2:13" x14ac:dyDescent="0.35">
      <c r="B17" s="76" t="s">
        <v>36</v>
      </c>
      <c r="C17" s="59">
        <v>10468.07</v>
      </c>
      <c r="D17" s="59">
        <v>10355.945</v>
      </c>
      <c r="E17" s="59">
        <v>11179.078</v>
      </c>
      <c r="F17" s="77">
        <v>11290.739</v>
      </c>
      <c r="G17" s="78">
        <v>2.5999999999999999E-2</v>
      </c>
      <c r="H17" s="78">
        <v>0.42799999999999999</v>
      </c>
      <c r="I17" s="59">
        <v>12400</v>
      </c>
      <c r="J17" s="59">
        <v>12573.6</v>
      </c>
      <c r="K17" s="59">
        <v>12749.63</v>
      </c>
      <c r="L17" s="78">
        <v>4.1000000000000002E-2</v>
      </c>
      <c r="M17" s="79">
        <v>0.442</v>
      </c>
    </row>
    <row r="18" spans="2:13" x14ac:dyDescent="0.35">
      <c r="B18" s="80" t="s">
        <v>37</v>
      </c>
      <c r="C18" s="81">
        <v>25844.832999999999</v>
      </c>
      <c r="D18" s="81">
        <v>29409.425999999999</v>
      </c>
      <c r="E18" s="82">
        <v>22481.105461409999</v>
      </c>
      <c r="F18" s="82">
        <v>24590.519</v>
      </c>
      <c r="G18" s="83">
        <v>-1.6E-2</v>
      </c>
      <c r="H18" s="83">
        <v>1</v>
      </c>
      <c r="I18" s="81">
        <v>28401.989000000001</v>
      </c>
      <c r="J18" s="81">
        <v>28799.616846000001</v>
      </c>
      <c r="K18" s="82">
        <v>29202.811081844004</v>
      </c>
      <c r="L18" s="83">
        <v>5.8999999999999997E-2</v>
      </c>
      <c r="M18" s="84">
        <v>1</v>
      </c>
    </row>
    <row r="19" spans="2:13" x14ac:dyDescent="0.35">
      <c r="B19" s="52" t="s">
        <v>38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35">
      <c r="B20" s="52" t="s">
        <v>39</v>
      </c>
      <c r="C20" s="59">
        <v>4674.7788379100002</v>
      </c>
      <c r="D20" s="59">
        <v>9932.2211141500011</v>
      </c>
      <c r="E20" s="59">
        <v>11782.673506520003</v>
      </c>
      <c r="F20" s="60">
        <v>10875.772353256001</v>
      </c>
      <c r="G20" s="89">
        <v>0.32500000000000001</v>
      </c>
      <c r="H20" s="89">
        <v>0.57699999999999996</v>
      </c>
      <c r="I20" s="59">
        <v>9280.4371796480973</v>
      </c>
      <c r="J20" s="59">
        <v>9725.8992438191708</v>
      </c>
      <c r="K20" s="59">
        <v>10192.742515342146</v>
      </c>
      <c r="L20" s="89">
        <v>-2.1000000000000001E-2</v>
      </c>
      <c r="M20" s="90">
        <v>0.56999999999999995</v>
      </c>
    </row>
    <row r="21" spans="2:13" x14ac:dyDescent="0.35">
      <c r="B21" s="63" t="s">
        <v>40</v>
      </c>
      <c r="C21" s="64">
        <v>1258.7100247800001</v>
      </c>
      <c r="D21" s="65">
        <v>1360.42166496</v>
      </c>
      <c r="E21" s="66">
        <v>1456.296</v>
      </c>
      <c r="F21" s="66">
        <v>1709.2859308959999</v>
      </c>
      <c r="G21" s="67">
        <v>0.107</v>
      </c>
      <c r="H21" s="67">
        <v>9.4E-2</v>
      </c>
      <c r="I21" s="65">
        <v>1850.7798030000004</v>
      </c>
      <c r="J21" s="65">
        <v>1939.6172335440003</v>
      </c>
      <c r="K21" s="66">
        <v>2032.7188607541125</v>
      </c>
      <c r="L21" s="67">
        <v>5.8999999999999997E-2</v>
      </c>
      <c r="M21" s="67">
        <v>0.107</v>
      </c>
    </row>
    <row r="22" spans="2:13" x14ac:dyDescent="0.35">
      <c r="B22" s="63" t="s">
        <v>41</v>
      </c>
      <c r="C22" s="68">
        <v>1647.50808424</v>
      </c>
      <c r="D22" s="69">
        <v>6221.0403205699995</v>
      </c>
      <c r="E22" s="70">
        <v>10305.714506520002</v>
      </c>
      <c r="F22" s="70">
        <v>7477.3034223599998</v>
      </c>
      <c r="G22" s="71">
        <v>0.65600000000000003</v>
      </c>
      <c r="H22" s="71">
        <v>0.38500000000000001</v>
      </c>
      <c r="I22" s="69">
        <v>7409.5573766480975</v>
      </c>
      <c r="J22" s="69">
        <v>7765.2172102751711</v>
      </c>
      <c r="K22" s="70">
        <v>8137.9477441880326</v>
      </c>
      <c r="L22" s="71">
        <v>2.9000000000000001E-2</v>
      </c>
      <c r="M22" s="71">
        <v>0.439</v>
      </c>
    </row>
    <row r="23" spans="2:13" x14ac:dyDescent="0.35">
      <c r="B23" s="63" t="s">
        <v>42</v>
      </c>
      <c r="C23" s="68">
        <v>28.405999999999999</v>
      </c>
      <c r="D23" s="69">
        <v>27.645</v>
      </c>
      <c r="E23" s="70">
        <v>19.629000000000001</v>
      </c>
      <c r="F23" s="70">
        <v>23</v>
      </c>
      <c r="G23" s="71">
        <v>-6.8000000000000005E-2</v>
      </c>
      <c r="H23" s="71">
        <v>2E-3</v>
      </c>
      <c r="I23" s="69">
        <v>20.100000000000001</v>
      </c>
      <c r="J23" s="69">
        <v>21.064799999999998</v>
      </c>
      <c r="K23" s="70">
        <v>22.075910400000001</v>
      </c>
      <c r="L23" s="71">
        <v>-1.4E-2</v>
      </c>
      <c r="M23" s="71">
        <v>1E-3</v>
      </c>
    </row>
    <row r="24" spans="2:13" x14ac:dyDescent="0.35">
      <c r="B24" s="63" t="s">
        <v>104</v>
      </c>
      <c r="C24" s="72">
        <v>1740.1547288899999</v>
      </c>
      <c r="D24" s="73">
        <v>2323.11412862</v>
      </c>
      <c r="E24" s="74">
        <v>1.034</v>
      </c>
      <c r="F24" s="74">
        <v>1666.183</v>
      </c>
      <c r="G24" s="75">
        <v>-1.4E-2</v>
      </c>
      <c r="H24" s="75">
        <v>9.7000000000000003E-2</v>
      </c>
      <c r="I24" s="73">
        <v>0</v>
      </c>
      <c r="J24" s="73">
        <v>0</v>
      </c>
      <c r="K24" s="74">
        <v>0</v>
      </c>
      <c r="L24" s="75">
        <v>-1</v>
      </c>
      <c r="M24" s="75">
        <v>2.3E-2</v>
      </c>
    </row>
    <row r="25" spans="2:13" x14ac:dyDescent="0.35">
      <c r="B25" s="52" t="s">
        <v>43</v>
      </c>
      <c r="C25" s="59">
        <v>5965.4834400600002</v>
      </c>
      <c r="D25" s="59">
        <v>7551.6809999999996</v>
      </c>
      <c r="E25" s="59">
        <v>4847.2539999999999</v>
      </c>
      <c r="F25" s="60">
        <v>7432.05</v>
      </c>
      <c r="G25" s="91">
        <v>7.5999999999999998E-2</v>
      </c>
      <c r="H25" s="91">
        <v>0.42299999999999999</v>
      </c>
      <c r="I25" s="59">
        <v>7218.2375000000002</v>
      </c>
      <c r="J25" s="59">
        <v>7564.7129000000004</v>
      </c>
      <c r="K25" s="59">
        <v>7927.8191192000004</v>
      </c>
      <c r="L25" s="91">
        <v>2.1999999999999999E-2</v>
      </c>
      <c r="M25" s="92">
        <v>0.43</v>
      </c>
    </row>
    <row r="26" spans="2:13" x14ac:dyDescent="0.35">
      <c r="B26" s="80" t="s">
        <v>44</v>
      </c>
      <c r="C26" s="93">
        <v>10640.26227797</v>
      </c>
      <c r="D26" s="93">
        <v>17483.902114150002</v>
      </c>
      <c r="E26" s="94">
        <v>16629.927506520002</v>
      </c>
      <c r="F26" s="94">
        <v>18307.822353256</v>
      </c>
      <c r="G26" s="83">
        <v>0.19800000000000001</v>
      </c>
      <c r="H26" s="83">
        <v>1</v>
      </c>
      <c r="I26" s="93">
        <v>16498.674679648098</v>
      </c>
      <c r="J26" s="93">
        <v>17290.612143819169</v>
      </c>
      <c r="K26" s="94">
        <v>18120.561634542148</v>
      </c>
      <c r="L26" s="83">
        <v>-3.0000000000000001E-3</v>
      </c>
      <c r="M26" s="84">
        <v>1</v>
      </c>
    </row>
    <row r="27" spans="2:13" x14ac:dyDescent="0.35">
      <c r="B27" s="95" t="s">
        <v>45</v>
      </c>
      <c r="C27" s="96">
        <v>15204.6</v>
      </c>
      <c r="D27" s="96">
        <v>11925.5</v>
      </c>
      <c r="E27" s="97">
        <v>5851.2</v>
      </c>
      <c r="F27" s="97">
        <v>6282.7</v>
      </c>
      <c r="G27" s="98">
        <v>-0.255</v>
      </c>
      <c r="H27" s="98"/>
      <c r="I27" s="96">
        <v>11903.3</v>
      </c>
      <c r="J27" s="96">
        <v>11509</v>
      </c>
      <c r="K27" s="97">
        <v>11082.2</v>
      </c>
      <c r="L27" s="98">
        <v>0.20799999999999999</v>
      </c>
      <c r="M27" s="99"/>
    </row>
    <row r="28" spans="2:13" x14ac:dyDescent="0.35">
      <c r="B28" s="52"/>
      <c r="C28" s="100"/>
      <c r="D28" s="100"/>
      <c r="E28" s="100"/>
      <c r="F28" s="100"/>
      <c r="G28" s="101"/>
      <c r="H28" s="101"/>
      <c r="I28" s="100"/>
      <c r="J28" s="100"/>
      <c r="K28" s="100"/>
      <c r="L28" s="101"/>
      <c r="M28" s="102"/>
    </row>
    <row r="29" spans="2:13" x14ac:dyDescent="0.35">
      <c r="B29" s="103" t="s">
        <v>46</v>
      </c>
      <c r="C29" s="104"/>
      <c r="D29" s="104"/>
      <c r="E29" s="104"/>
      <c r="F29" s="104"/>
      <c r="G29" s="105"/>
      <c r="H29" s="105"/>
      <c r="I29" s="104"/>
      <c r="J29" s="104"/>
      <c r="K29" s="104"/>
      <c r="L29" s="105"/>
      <c r="M29" s="105"/>
    </row>
    <row r="30" spans="2:13" x14ac:dyDescent="0.35">
      <c r="B30" s="106" t="s">
        <v>47</v>
      </c>
      <c r="C30" s="107">
        <v>2462.9696855499988</v>
      </c>
      <c r="D30" s="107">
        <v>3100.5087008599994</v>
      </c>
      <c r="E30" s="107">
        <v>3935.5097027400006</v>
      </c>
      <c r="F30" s="108">
        <v>1492.3964067440011</v>
      </c>
      <c r="G30" s="109">
        <v>-0.154</v>
      </c>
      <c r="H30" s="109">
        <v>1</v>
      </c>
      <c r="I30" s="107">
        <v>5091.521999999999</v>
      </c>
      <c r="J30" s="107">
        <v>4792.7315799999997</v>
      </c>
      <c r="K30" s="110">
        <v>4466.2542367120004</v>
      </c>
      <c r="L30" s="109">
        <v>0.441</v>
      </c>
      <c r="M30" s="111">
        <v>1</v>
      </c>
    </row>
    <row r="31" spans="2:13" x14ac:dyDescent="0.35">
      <c r="B31" s="112" t="s">
        <v>48</v>
      </c>
      <c r="C31" s="100"/>
      <c r="D31" s="100"/>
      <c r="E31" s="100"/>
      <c r="F31" s="113"/>
      <c r="G31" s="61"/>
      <c r="H31" s="61"/>
      <c r="I31" s="100"/>
      <c r="J31" s="100"/>
      <c r="K31" s="100"/>
      <c r="L31" s="61"/>
      <c r="M31" s="62"/>
    </row>
    <row r="32" spans="2:13" x14ac:dyDescent="0.35">
      <c r="B32" s="112" t="s">
        <v>49</v>
      </c>
      <c r="C32" s="59">
        <v>108.79300000000001</v>
      </c>
      <c r="D32" s="59">
        <v>175.45500000000001</v>
      </c>
      <c r="E32" s="59">
        <v>372.56400000000002</v>
      </c>
      <c r="F32" s="60">
        <v>1642.135</v>
      </c>
      <c r="G32" s="61">
        <v>1.4710000000000001</v>
      </c>
      <c r="H32" s="61">
        <v>4.7E-2</v>
      </c>
      <c r="I32" s="59">
        <v>3515.578</v>
      </c>
      <c r="J32" s="59">
        <v>3564.7960919999996</v>
      </c>
      <c r="K32" s="59">
        <v>3614.7032372879999</v>
      </c>
      <c r="L32" s="61">
        <v>0.30099999999999999</v>
      </c>
      <c r="M32" s="62">
        <v>0.19700000000000001</v>
      </c>
    </row>
    <row r="33" spans="2:13" x14ac:dyDescent="0.35">
      <c r="B33" s="114" t="s">
        <v>51</v>
      </c>
      <c r="C33" s="124">
        <v>108.79300000000001</v>
      </c>
      <c r="D33" s="125">
        <v>175.45500000000001</v>
      </c>
      <c r="E33" s="125">
        <v>372.56400000000002</v>
      </c>
      <c r="F33" s="126">
        <v>1642.135</v>
      </c>
      <c r="G33" s="127">
        <v>1.4710000000000001</v>
      </c>
      <c r="H33" s="127">
        <v>4.7E-2</v>
      </c>
      <c r="I33" s="125">
        <v>3515.578</v>
      </c>
      <c r="J33" s="125">
        <v>3564.7960919999996</v>
      </c>
      <c r="K33" s="211">
        <v>3614.7032372879999</v>
      </c>
      <c r="L33" s="127">
        <v>0.30099999999999999</v>
      </c>
      <c r="M33" s="127">
        <v>0.19700000000000001</v>
      </c>
    </row>
    <row r="34" spans="2:13" x14ac:dyDescent="0.35">
      <c r="B34" s="112" t="s">
        <v>36</v>
      </c>
      <c r="C34" s="59">
        <v>8542.1139999999996</v>
      </c>
      <c r="D34" s="59">
        <v>10049.243</v>
      </c>
      <c r="E34" s="59">
        <v>11011.745000000001</v>
      </c>
      <c r="F34" s="60">
        <v>11310.217000000001</v>
      </c>
      <c r="G34" s="61">
        <v>9.8000000000000004E-2</v>
      </c>
      <c r="H34" s="61">
        <v>0.95099999999999996</v>
      </c>
      <c r="I34" s="59">
        <v>12420.413</v>
      </c>
      <c r="J34" s="59">
        <v>12594.299000000001</v>
      </c>
      <c r="K34" s="59">
        <v>12764.879000000001</v>
      </c>
      <c r="L34" s="61">
        <v>4.1000000000000002E-2</v>
      </c>
      <c r="M34" s="62">
        <v>0.80100000000000005</v>
      </c>
    </row>
    <row r="35" spans="2:13" ht="19" x14ac:dyDescent="0.35">
      <c r="B35" s="112" t="s">
        <v>52</v>
      </c>
      <c r="C35" s="59">
        <v>46.622999999999998</v>
      </c>
      <c r="D35" s="59">
        <v>0</v>
      </c>
      <c r="E35" s="59">
        <v>0</v>
      </c>
      <c r="F35" s="60">
        <v>1.08</v>
      </c>
      <c r="G35" s="61">
        <v>-0.71499999999999997</v>
      </c>
      <c r="H35" s="61">
        <v>1E-3</v>
      </c>
      <c r="I35" s="59">
        <v>40</v>
      </c>
      <c r="J35" s="59">
        <v>40.56</v>
      </c>
      <c r="K35" s="59">
        <v>41.127839999999999</v>
      </c>
      <c r="L35" s="61">
        <v>2.3639999999999999</v>
      </c>
      <c r="M35" s="62">
        <v>2E-3</v>
      </c>
    </row>
    <row r="36" spans="2:13" x14ac:dyDescent="0.35">
      <c r="B36" s="117" t="s">
        <v>53</v>
      </c>
      <c r="C36" s="93">
        <v>8697.5299999999988</v>
      </c>
      <c r="D36" s="93">
        <v>10224.698</v>
      </c>
      <c r="E36" s="93">
        <v>11384.309000000001</v>
      </c>
      <c r="F36" s="118">
        <v>12953.432000000001</v>
      </c>
      <c r="G36" s="119">
        <v>0.14199999999999999</v>
      </c>
      <c r="H36" s="119">
        <v>1</v>
      </c>
      <c r="I36" s="93">
        <v>15975.991</v>
      </c>
      <c r="J36" s="93">
        <v>16199.655091999999</v>
      </c>
      <c r="K36" s="94">
        <v>16420.710077288</v>
      </c>
      <c r="L36" s="119">
        <v>8.2000000000000003E-2</v>
      </c>
      <c r="M36" s="120">
        <v>1</v>
      </c>
    </row>
    <row r="37" spans="2:13" x14ac:dyDescent="0.35">
      <c r="B37" s="121" t="s">
        <v>54</v>
      </c>
      <c r="C37" s="85"/>
      <c r="D37" s="85"/>
      <c r="E37" s="85"/>
      <c r="F37" s="86"/>
      <c r="G37" s="109"/>
      <c r="H37" s="109"/>
      <c r="I37" s="85"/>
      <c r="J37" s="85"/>
      <c r="K37" s="85"/>
      <c r="L37" s="109"/>
      <c r="M37" s="111"/>
    </row>
    <row r="38" spans="2:13" x14ac:dyDescent="0.35">
      <c r="B38" s="112" t="s">
        <v>55</v>
      </c>
      <c r="C38" s="59">
        <v>1988.7243144500001</v>
      </c>
      <c r="D38" s="59">
        <v>2581.3032991400005</v>
      </c>
      <c r="E38" s="59">
        <v>2853.7832972600004</v>
      </c>
      <c r="F38" s="60">
        <v>4028.9855932559999</v>
      </c>
      <c r="G38" s="61">
        <v>0.26500000000000001</v>
      </c>
      <c r="H38" s="61">
        <v>0.35399271627268009</v>
      </c>
      <c r="I38" s="59">
        <v>3666.2309999999998</v>
      </c>
      <c r="J38" s="59">
        <v>3842.2100879999994</v>
      </c>
      <c r="K38" s="59">
        <v>4026.6361722239999</v>
      </c>
      <c r="L38" s="61">
        <v>0</v>
      </c>
      <c r="M38" s="62">
        <v>0.34100000000000003</v>
      </c>
    </row>
    <row r="39" spans="2:13" x14ac:dyDescent="0.35">
      <c r="B39" s="114" t="s">
        <v>40</v>
      </c>
      <c r="C39" s="64">
        <v>1258.7100247800001</v>
      </c>
      <c r="D39" s="65">
        <v>1360.4222725299999</v>
      </c>
      <c r="E39" s="65">
        <v>1456.296</v>
      </c>
      <c r="F39" s="115">
        <v>1709.2859308960001</v>
      </c>
      <c r="G39" s="67">
        <v>0.107</v>
      </c>
      <c r="H39" s="67">
        <v>0.184</v>
      </c>
      <c r="I39" s="65">
        <v>1850.7809999999999</v>
      </c>
      <c r="J39" s="65">
        <v>1939.6184879999998</v>
      </c>
      <c r="K39" s="66">
        <v>2032.720175424</v>
      </c>
      <c r="L39" s="67">
        <v>5.8999999999999997E-2</v>
      </c>
      <c r="M39" s="67">
        <v>0.16500000000000001</v>
      </c>
    </row>
    <row r="40" spans="2:13" x14ac:dyDescent="0.35">
      <c r="B40" s="114" t="s">
        <v>41</v>
      </c>
      <c r="C40" s="68">
        <v>727.90428967000014</v>
      </c>
      <c r="D40" s="69">
        <v>1217.4790266100003</v>
      </c>
      <c r="E40" s="69">
        <v>1396.45329726</v>
      </c>
      <c r="F40" s="113">
        <v>2319.6996623599998</v>
      </c>
      <c r="G40" s="71">
        <v>0.47199999999999998</v>
      </c>
      <c r="H40" s="71">
        <v>0.16900000000000001</v>
      </c>
      <c r="I40" s="69">
        <v>1815.45</v>
      </c>
      <c r="J40" s="69">
        <v>1902.5915999999995</v>
      </c>
      <c r="K40" s="70">
        <v>1993.9159967999999</v>
      </c>
      <c r="L40" s="71">
        <v>-4.9000000000000002E-2</v>
      </c>
      <c r="M40" s="71">
        <v>0.17599999999999999</v>
      </c>
    </row>
    <row r="41" spans="2:13" x14ac:dyDescent="0.35">
      <c r="B41" s="114" t="s">
        <v>105</v>
      </c>
      <c r="C41" s="72">
        <v>2.11</v>
      </c>
      <c r="D41" s="73">
        <v>3.4020000000000001</v>
      </c>
      <c r="E41" s="73">
        <v>1.034</v>
      </c>
      <c r="F41" s="116">
        <v>0</v>
      </c>
      <c r="G41" s="75">
        <v>-1</v>
      </c>
      <c r="H41" s="75">
        <v>0</v>
      </c>
      <c r="I41" s="73">
        <v>0</v>
      </c>
      <c r="J41" s="73">
        <v>0</v>
      </c>
      <c r="K41" s="74">
        <v>0</v>
      </c>
      <c r="L41" s="75">
        <v>0</v>
      </c>
      <c r="M41" s="75">
        <v>0</v>
      </c>
    </row>
    <row r="42" spans="2:13" x14ac:dyDescent="0.35">
      <c r="B42" s="112" t="s">
        <v>43</v>
      </c>
      <c r="C42" s="59">
        <v>4245.8360000000002</v>
      </c>
      <c r="D42" s="59">
        <v>4542.8860000000004</v>
      </c>
      <c r="E42" s="59">
        <v>4595.0159999999996</v>
      </c>
      <c r="F42" s="60">
        <v>7432.05</v>
      </c>
      <c r="G42" s="61">
        <v>0.20499999999999999</v>
      </c>
      <c r="H42" s="61">
        <v>0.64600000000000002</v>
      </c>
      <c r="I42" s="59">
        <v>7218.2380000000003</v>
      </c>
      <c r="J42" s="59">
        <v>7564.7134239999996</v>
      </c>
      <c r="K42" s="59">
        <v>7927.8196683519991</v>
      </c>
      <c r="L42" s="61">
        <v>2.1999999999999999E-2</v>
      </c>
      <c r="M42" s="62">
        <v>0.65900000000000003</v>
      </c>
    </row>
    <row r="43" spans="2:13" x14ac:dyDescent="0.35">
      <c r="B43" s="117" t="s">
        <v>56</v>
      </c>
      <c r="C43" s="93">
        <v>6234.5603144500001</v>
      </c>
      <c r="D43" s="93">
        <v>7124.1892991400009</v>
      </c>
      <c r="E43" s="93">
        <v>7448.7992972600005</v>
      </c>
      <c r="F43" s="118">
        <v>11461.035593256</v>
      </c>
      <c r="G43" s="119">
        <v>0.22500000000000001</v>
      </c>
      <c r="H43" s="119">
        <v>1</v>
      </c>
      <c r="I43" s="93">
        <v>10884.469000000001</v>
      </c>
      <c r="J43" s="93">
        <v>11406.923511999999</v>
      </c>
      <c r="K43" s="94">
        <v>11954.455840576</v>
      </c>
      <c r="L43" s="119">
        <v>1.4E-2</v>
      </c>
      <c r="M43" s="120">
        <v>1</v>
      </c>
    </row>
    <row r="44" spans="2:13" ht="19" x14ac:dyDescent="0.35">
      <c r="B44" s="112" t="s">
        <v>57</v>
      </c>
      <c r="C44" s="59">
        <v>-3696.1790000000001</v>
      </c>
      <c r="D44" s="59">
        <v>-2768.194</v>
      </c>
      <c r="E44" s="59">
        <v>-4646.5109300000004</v>
      </c>
      <c r="F44" s="60">
        <v>7845.1036800000002</v>
      </c>
      <c r="G44" s="61">
        <v>-2.2850000000000001</v>
      </c>
      <c r="H44" s="61">
        <v>1</v>
      </c>
      <c r="I44" s="59">
        <v>8499.4282246400016</v>
      </c>
      <c r="J44" s="59">
        <v>8601.9126154227179</v>
      </c>
      <c r="K44" s="122">
        <v>8862.4073379230085</v>
      </c>
      <c r="L44" s="61">
        <v>4.1000000000000002E-2</v>
      </c>
      <c r="M44" s="62">
        <v>1</v>
      </c>
    </row>
    <row r="45" spans="2:13" ht="19" x14ac:dyDescent="0.35">
      <c r="B45" s="114" t="s">
        <v>58</v>
      </c>
      <c r="C45" s="64">
        <v>-0.30099999999999999</v>
      </c>
      <c r="D45" s="65">
        <v>-2.7890000000000001</v>
      </c>
      <c r="E45" s="65">
        <v>-44.156999999999996</v>
      </c>
      <c r="F45" s="115">
        <v>-30.516560000000002</v>
      </c>
      <c r="G45" s="67">
        <v>3.6629999999999998</v>
      </c>
      <c r="H45" s="67">
        <v>2E-3</v>
      </c>
      <c r="I45" s="65">
        <v>-31.981354879999998</v>
      </c>
      <c r="J45" s="65">
        <v>-33.516459914240002</v>
      </c>
      <c r="K45" s="65">
        <v>-35.125249990123521</v>
      </c>
      <c r="L45" s="67">
        <v>4.8000000000000001E-2</v>
      </c>
      <c r="M45" s="67">
        <v>-4.0000000000000001E-3</v>
      </c>
    </row>
    <row r="46" spans="2:13" x14ac:dyDescent="0.35">
      <c r="B46" s="114" t="s">
        <v>106</v>
      </c>
      <c r="C46" s="68">
        <v>-7.78</v>
      </c>
      <c r="D46" s="69">
        <v>-14.513</v>
      </c>
      <c r="E46" s="69">
        <v>-35.052999999999997</v>
      </c>
      <c r="F46" s="113">
        <v>0</v>
      </c>
      <c r="G46" s="71">
        <v>-1</v>
      </c>
      <c r="H46" s="71">
        <v>4.0000000000000001E-3</v>
      </c>
      <c r="I46" s="69">
        <v>0</v>
      </c>
      <c r="J46" s="69">
        <v>0</v>
      </c>
      <c r="K46" s="69">
        <v>0</v>
      </c>
      <c r="L46" s="71">
        <v>0</v>
      </c>
      <c r="M46" s="71">
        <v>0</v>
      </c>
    </row>
    <row r="47" spans="2:13" ht="19" x14ac:dyDescent="0.35">
      <c r="B47" s="114" t="s">
        <v>59</v>
      </c>
      <c r="C47" s="68">
        <v>0</v>
      </c>
      <c r="D47" s="69">
        <v>-5.2389999999999999</v>
      </c>
      <c r="E47" s="69">
        <v>-11.817</v>
      </c>
      <c r="F47" s="113">
        <v>0</v>
      </c>
      <c r="G47" s="71">
        <v>0</v>
      </c>
      <c r="H47" s="71">
        <v>1E-3</v>
      </c>
      <c r="I47" s="69">
        <v>0</v>
      </c>
      <c r="J47" s="69">
        <v>0</v>
      </c>
      <c r="K47" s="69">
        <v>0</v>
      </c>
      <c r="L47" s="71">
        <v>0</v>
      </c>
      <c r="M47" s="71">
        <v>0</v>
      </c>
    </row>
    <row r="48" spans="2:13" ht="19" x14ac:dyDescent="0.35">
      <c r="B48" s="114" t="s">
        <v>107</v>
      </c>
      <c r="C48" s="68">
        <v>1.9930000000000001</v>
      </c>
      <c r="D48" s="69">
        <v>0.61199999999999999</v>
      </c>
      <c r="E48" s="69">
        <v>2.5000000000000001E-2</v>
      </c>
      <c r="F48" s="113">
        <v>0</v>
      </c>
      <c r="G48" s="71">
        <v>-1</v>
      </c>
      <c r="H48" s="71">
        <v>0</v>
      </c>
      <c r="I48" s="69">
        <v>0</v>
      </c>
      <c r="J48" s="69">
        <v>0</v>
      </c>
      <c r="K48" s="69">
        <v>0</v>
      </c>
      <c r="L48" s="71">
        <v>0</v>
      </c>
      <c r="M48" s="71">
        <v>0</v>
      </c>
    </row>
    <row r="49" spans="2:13" x14ac:dyDescent="0.35">
      <c r="B49" s="114" t="s">
        <v>108</v>
      </c>
      <c r="C49" s="72">
        <v>-3690.0909999999999</v>
      </c>
      <c r="D49" s="73">
        <v>-2746.2649999999999</v>
      </c>
      <c r="E49" s="73">
        <v>-4555.50893</v>
      </c>
      <c r="F49" s="116">
        <v>7875.6202400000002</v>
      </c>
      <c r="G49" s="75">
        <v>-2.2879999999999998</v>
      </c>
      <c r="H49" s="75">
        <v>0.99399999999999999</v>
      </c>
      <c r="I49" s="73">
        <v>8531.409579520001</v>
      </c>
      <c r="J49" s="73">
        <v>8635.4290753369587</v>
      </c>
      <c r="K49" s="73">
        <v>8897.5325879131324</v>
      </c>
      <c r="L49" s="75">
        <v>4.2000000000000003E-2</v>
      </c>
      <c r="M49" s="75">
        <v>1.004</v>
      </c>
    </row>
    <row r="50" spans="2:13" ht="19" x14ac:dyDescent="0.35">
      <c r="B50" s="112" t="s">
        <v>60</v>
      </c>
      <c r="C50" s="59">
        <v>-2.4710000000000001</v>
      </c>
      <c r="D50" s="59">
        <v>-2.1949999999999998</v>
      </c>
      <c r="E50" s="59">
        <v>-1.681</v>
      </c>
      <c r="F50" s="60">
        <v>0</v>
      </c>
      <c r="G50" s="61">
        <v>-1</v>
      </c>
      <c r="H50" s="61">
        <v>0</v>
      </c>
      <c r="I50" s="59">
        <v>0</v>
      </c>
      <c r="J50" s="59">
        <v>0</v>
      </c>
      <c r="K50" s="122">
        <v>0</v>
      </c>
      <c r="L50" s="61">
        <v>0</v>
      </c>
      <c r="M50" s="62">
        <v>0</v>
      </c>
    </row>
    <row r="51" spans="2:13" x14ac:dyDescent="0.35">
      <c r="B51" s="123" t="s">
        <v>61</v>
      </c>
      <c r="C51" s="124">
        <v>-2.4710000000000001</v>
      </c>
      <c r="D51" s="125">
        <v>-2.1949999999999998</v>
      </c>
      <c r="E51" s="125">
        <v>-1.681</v>
      </c>
      <c r="F51" s="126">
        <v>0</v>
      </c>
      <c r="G51" s="127">
        <v>-1</v>
      </c>
      <c r="H51" s="127">
        <v>0</v>
      </c>
      <c r="I51" s="125">
        <v>0</v>
      </c>
      <c r="J51" s="125">
        <v>0</v>
      </c>
      <c r="K51" s="125">
        <v>0</v>
      </c>
      <c r="L51" s="127">
        <v>0</v>
      </c>
      <c r="M51" s="127">
        <v>0</v>
      </c>
    </row>
    <row r="52" spans="2:13" ht="19" x14ac:dyDescent="0.35">
      <c r="B52" s="128" t="s">
        <v>62</v>
      </c>
      <c r="C52" s="129">
        <v>-1235.6803144500013</v>
      </c>
      <c r="D52" s="129">
        <v>330.11970085999945</v>
      </c>
      <c r="E52" s="129">
        <v>-712.68222725999976</v>
      </c>
      <c r="F52" s="130">
        <v>9337.5000867440012</v>
      </c>
      <c r="G52" s="131">
        <v>-2.9620000000000002</v>
      </c>
      <c r="H52" s="131">
        <v>9.1999999999999998E-2</v>
      </c>
      <c r="I52" s="129">
        <v>13590.950224640001</v>
      </c>
      <c r="J52" s="129">
        <v>13394.644195422718</v>
      </c>
      <c r="K52" s="132">
        <v>13328.661574635009</v>
      </c>
      <c r="L52" s="131">
        <v>0.126</v>
      </c>
      <c r="M52" s="133">
        <v>1</v>
      </c>
    </row>
    <row r="53" spans="2:13" x14ac:dyDescent="0.35">
      <c r="B53" s="52"/>
      <c r="C53" s="100"/>
      <c r="D53" s="100"/>
      <c r="E53" s="100"/>
      <c r="F53" s="100"/>
      <c r="G53" s="134"/>
      <c r="H53" s="134"/>
      <c r="I53" s="100"/>
      <c r="J53" s="100"/>
      <c r="K53" s="100"/>
      <c r="L53" s="134"/>
      <c r="M53" s="134"/>
    </row>
    <row r="54" spans="2:13" x14ac:dyDescent="0.35">
      <c r="B54" s="52" t="s">
        <v>63</v>
      </c>
      <c r="C54" s="100"/>
      <c r="D54" s="100"/>
      <c r="E54" s="100"/>
      <c r="F54" s="100"/>
      <c r="G54" s="135"/>
      <c r="H54" s="135"/>
      <c r="I54" s="100"/>
      <c r="J54" s="100"/>
      <c r="K54" s="100"/>
      <c r="L54" s="135"/>
      <c r="M54" s="135"/>
    </row>
    <row r="55" spans="2:13" x14ac:dyDescent="0.35">
      <c r="B55" s="136" t="s">
        <v>64</v>
      </c>
      <c r="C55" s="85">
        <v>210.67</v>
      </c>
      <c r="D55" s="85">
        <v>197.42599999999999</v>
      </c>
      <c r="E55" s="85">
        <v>252.65299999999999</v>
      </c>
      <c r="F55" s="86">
        <v>224.39349504</v>
      </c>
      <c r="G55" s="137">
        <v>2.1000000000000001E-2</v>
      </c>
      <c r="H55" s="137">
        <v>2E-3</v>
      </c>
      <c r="I55" s="85">
        <v>235.16438280192003</v>
      </c>
      <c r="J55" s="85">
        <v>246.45227317641221</v>
      </c>
      <c r="K55" s="85">
        <v>258.28198228887999</v>
      </c>
      <c r="L55" s="137">
        <v>4.8000000000000001E-2</v>
      </c>
      <c r="M55" s="138">
        <v>2E-3</v>
      </c>
    </row>
    <row r="56" spans="2:13" x14ac:dyDescent="0.35">
      <c r="B56" s="139" t="s">
        <v>65</v>
      </c>
      <c r="C56" s="100"/>
      <c r="D56" s="100"/>
      <c r="E56" s="100"/>
      <c r="F56" s="113"/>
      <c r="G56" s="71"/>
      <c r="H56" s="71"/>
      <c r="I56" s="100"/>
      <c r="J56" s="100"/>
      <c r="K56" s="100"/>
      <c r="L56" s="71"/>
      <c r="M56" s="140"/>
    </row>
    <row r="57" spans="2:13" x14ac:dyDescent="0.35">
      <c r="B57" s="139" t="s">
        <v>66</v>
      </c>
      <c r="C57" s="141">
        <v>-0.30099999999999999</v>
      </c>
      <c r="D57" s="142">
        <v>-2.7890000000000001</v>
      </c>
      <c r="E57" s="142">
        <v>-44.156999999999996</v>
      </c>
      <c r="F57" s="143">
        <v>-30.516560000000002</v>
      </c>
      <c r="G57" s="144">
        <v>3.6629999999999998</v>
      </c>
      <c r="H57" s="144">
        <v>1</v>
      </c>
      <c r="I57" s="142">
        <v>-31.981354879999998</v>
      </c>
      <c r="J57" s="142">
        <v>-33.516459914240002</v>
      </c>
      <c r="K57" s="142">
        <v>-35.125249990123521</v>
      </c>
      <c r="L57" s="144">
        <v>4.8000000000000001E-2</v>
      </c>
      <c r="M57" s="144">
        <v>1</v>
      </c>
    </row>
    <row r="58" spans="2:13" x14ac:dyDescent="0.35">
      <c r="B58" s="63" t="s">
        <v>109</v>
      </c>
      <c r="C58" s="100">
        <v>92397.982999999993</v>
      </c>
      <c r="D58" s="100">
        <v>99611.331000000006</v>
      </c>
      <c r="E58" s="100">
        <v>108909.326</v>
      </c>
      <c r="F58" s="113">
        <v>131386.70777024</v>
      </c>
      <c r="G58" s="71">
        <v>0.125</v>
      </c>
      <c r="H58" s="71">
        <v>0.95399999999999996</v>
      </c>
      <c r="I58" s="100">
        <v>137693.26974321154</v>
      </c>
      <c r="J58" s="100">
        <v>144302.54669088571</v>
      </c>
      <c r="K58" s="100">
        <v>151229.06893204822</v>
      </c>
      <c r="L58" s="71">
        <v>4.8000000000000001E-2</v>
      </c>
      <c r="M58" s="140">
        <v>0.98499999999999999</v>
      </c>
    </row>
    <row r="59" spans="2:13" x14ac:dyDescent="0.35">
      <c r="B59" s="63" t="s">
        <v>67</v>
      </c>
      <c r="C59" s="100">
        <v>0.27900000000000003</v>
      </c>
      <c r="D59" s="100">
        <v>0</v>
      </c>
      <c r="E59" s="100">
        <v>0</v>
      </c>
      <c r="F59" s="113">
        <v>0</v>
      </c>
      <c r="G59" s="71">
        <v>-1</v>
      </c>
      <c r="H59" s="71">
        <v>0</v>
      </c>
      <c r="I59" s="100">
        <v>0</v>
      </c>
      <c r="J59" s="100">
        <v>0</v>
      </c>
      <c r="K59" s="100">
        <v>0</v>
      </c>
      <c r="L59" s="71">
        <v>0</v>
      </c>
      <c r="M59" s="140">
        <v>0</v>
      </c>
    </row>
    <row r="60" spans="2:13" x14ac:dyDescent="0.35">
      <c r="B60" s="63" t="s">
        <v>110</v>
      </c>
      <c r="C60" s="100">
        <v>573.05499999999995</v>
      </c>
      <c r="D60" s="100">
        <v>504.95499999999998</v>
      </c>
      <c r="E60" s="100">
        <v>348.87299999999999</v>
      </c>
      <c r="F60" s="113">
        <v>0</v>
      </c>
      <c r="G60" s="71">
        <v>-1</v>
      </c>
      <c r="H60" s="71">
        <v>3.0000000000000001E-3</v>
      </c>
      <c r="I60" s="100">
        <v>0</v>
      </c>
      <c r="J60" s="100">
        <v>0</v>
      </c>
      <c r="K60" s="100">
        <v>0</v>
      </c>
      <c r="L60" s="71">
        <v>0</v>
      </c>
      <c r="M60" s="140">
        <v>0</v>
      </c>
    </row>
    <row r="61" spans="2:13" x14ac:dyDescent="0.35">
      <c r="B61" s="63" t="s">
        <v>68</v>
      </c>
      <c r="C61" s="100">
        <v>5027.4660000000003</v>
      </c>
      <c r="D61" s="100">
        <v>278.02800000000002</v>
      </c>
      <c r="E61" s="100">
        <v>706.14200000000005</v>
      </c>
      <c r="F61" s="113">
        <v>599.54039808000005</v>
      </c>
      <c r="G61" s="71">
        <v>-0.50800000000000001</v>
      </c>
      <c r="H61" s="71">
        <v>1.6E-2</v>
      </c>
      <c r="I61" s="100">
        <v>628.31833718784014</v>
      </c>
      <c r="J61" s="100">
        <v>658.47761737285646</v>
      </c>
      <c r="K61" s="100">
        <v>690.08454300675351</v>
      </c>
      <c r="L61" s="71">
        <v>4.8000000000000001E-2</v>
      </c>
      <c r="M61" s="140">
        <v>4.0000000000000001E-3</v>
      </c>
    </row>
    <row r="62" spans="2:13" x14ac:dyDescent="0.35">
      <c r="B62" s="63" t="s">
        <v>69</v>
      </c>
      <c r="C62" s="100">
        <v>1073.546</v>
      </c>
      <c r="D62" s="100">
        <v>1403.6659999999999</v>
      </c>
      <c r="E62" s="100">
        <v>690.98400000000004</v>
      </c>
      <c r="F62" s="113">
        <v>1160.1295680000001</v>
      </c>
      <c r="G62" s="71">
        <v>2.5999999999999999E-2</v>
      </c>
      <c r="H62" s="71">
        <v>0.01</v>
      </c>
      <c r="I62" s="100">
        <v>1215.8157872639999</v>
      </c>
      <c r="J62" s="100">
        <v>1274.174945052672</v>
      </c>
      <c r="K62" s="100">
        <v>1335.3353424152003</v>
      </c>
      <c r="L62" s="71">
        <v>4.8000000000000001E-2</v>
      </c>
      <c r="M62" s="140">
        <v>8.9999999999999993E-3</v>
      </c>
    </row>
    <row r="63" spans="2:13" x14ac:dyDescent="0.35">
      <c r="B63" s="212" t="s">
        <v>111</v>
      </c>
      <c r="C63" s="100">
        <v>0</v>
      </c>
      <c r="D63" s="100">
        <v>4803.8440000000001</v>
      </c>
      <c r="E63" s="100">
        <v>1796.2750000000001</v>
      </c>
      <c r="F63" s="113">
        <v>0</v>
      </c>
      <c r="G63" s="71">
        <v>0</v>
      </c>
      <c r="H63" s="71">
        <v>1.4999999999999999E-2</v>
      </c>
      <c r="I63" s="100">
        <v>0</v>
      </c>
      <c r="J63" s="100">
        <v>0</v>
      </c>
      <c r="K63" s="100">
        <v>0</v>
      </c>
      <c r="L63" s="71">
        <v>0</v>
      </c>
      <c r="M63" s="140">
        <v>0</v>
      </c>
    </row>
    <row r="64" spans="2:13" x14ac:dyDescent="0.35">
      <c r="B64" s="80" t="s">
        <v>70</v>
      </c>
      <c r="C64" s="93">
        <v>99282.998999999982</v>
      </c>
      <c r="D64" s="93">
        <v>106799.25000000001</v>
      </c>
      <c r="E64" s="93">
        <v>112704.25300000001</v>
      </c>
      <c r="F64" s="118">
        <v>133370.77123136001</v>
      </c>
      <c r="G64" s="119">
        <v>0.10299999999999999</v>
      </c>
      <c r="H64" s="119">
        <v>1</v>
      </c>
      <c r="I64" s="93">
        <v>139772.56825046529</v>
      </c>
      <c r="J64" s="93">
        <v>146481.65152648764</v>
      </c>
      <c r="K64" s="93">
        <v>153512.77079975905</v>
      </c>
      <c r="L64" s="119">
        <v>4.8000000000000001E-2</v>
      </c>
      <c r="M64" s="120">
        <v>1</v>
      </c>
    </row>
    <row r="65" spans="2:13" x14ac:dyDescent="0.35">
      <c r="B65" s="63" t="s">
        <v>71</v>
      </c>
      <c r="C65" s="100">
        <v>55853.235999999997</v>
      </c>
      <c r="D65" s="100">
        <v>67779.001000000004</v>
      </c>
      <c r="E65" s="100">
        <v>73630.179000000004</v>
      </c>
      <c r="F65" s="113">
        <v>78697.65002239999</v>
      </c>
      <c r="G65" s="71">
        <v>0.121</v>
      </c>
      <c r="H65" s="71">
        <v>0.61</v>
      </c>
      <c r="I65" s="100">
        <v>82475.137223475191</v>
      </c>
      <c r="J65" s="100">
        <v>86433.943810202007</v>
      </c>
      <c r="K65" s="100">
        <v>90582.773113091709</v>
      </c>
      <c r="L65" s="71">
        <v>4.8000000000000001E-2</v>
      </c>
      <c r="M65" s="140">
        <v>0.59</v>
      </c>
    </row>
    <row r="66" spans="2:13" x14ac:dyDescent="0.35">
      <c r="B66" s="145" t="s">
        <v>72</v>
      </c>
      <c r="C66" s="100">
        <v>2.9660000000000002</v>
      </c>
      <c r="D66" s="100">
        <v>0.77100000000000002</v>
      </c>
      <c r="E66" s="100">
        <v>8.0739999999999998</v>
      </c>
      <c r="F66" s="113">
        <v>1795.0562406400002</v>
      </c>
      <c r="G66" s="71">
        <v>7.4589999999999996</v>
      </c>
      <c r="H66" s="71">
        <v>3.0000000000000001E-3</v>
      </c>
      <c r="I66" s="100">
        <v>1881.2189401907201</v>
      </c>
      <c r="J66" s="100">
        <v>1971.5174493198749</v>
      </c>
      <c r="K66" s="100">
        <v>2066.150286887229</v>
      </c>
      <c r="L66" s="71">
        <v>4.8000000000000001E-2</v>
      </c>
      <c r="M66" s="140">
        <v>1.2999999999999999E-2</v>
      </c>
    </row>
    <row r="67" spans="2:13" x14ac:dyDescent="0.35">
      <c r="B67" s="146" t="s">
        <v>112</v>
      </c>
      <c r="C67" s="100">
        <v>148.68299999999999</v>
      </c>
      <c r="D67" s="100">
        <v>131.26</v>
      </c>
      <c r="E67" s="100">
        <v>101.64400000000001</v>
      </c>
      <c r="F67" s="113">
        <v>152.99880960000002</v>
      </c>
      <c r="G67" s="71">
        <v>0.01</v>
      </c>
      <c r="H67" s="71">
        <v>1E-3</v>
      </c>
      <c r="I67" s="100">
        <v>160.34275246080003</v>
      </c>
      <c r="J67" s="100">
        <v>168.03920457891843</v>
      </c>
      <c r="K67" s="100">
        <v>176.10508639870653</v>
      </c>
      <c r="L67" s="71">
        <v>4.8000000000000001E-2</v>
      </c>
      <c r="M67" s="140">
        <v>1E-3</v>
      </c>
    </row>
    <row r="68" spans="2:13" x14ac:dyDescent="0.35">
      <c r="B68" s="146" t="s">
        <v>73</v>
      </c>
      <c r="C68" s="100">
        <v>2431.3969999999999</v>
      </c>
      <c r="D68" s="100">
        <v>2467.0250000000001</v>
      </c>
      <c r="E68" s="100">
        <v>2676.3029999999999</v>
      </c>
      <c r="F68" s="113">
        <v>2609.0733760000003</v>
      </c>
      <c r="G68" s="71">
        <v>2.4E-2</v>
      </c>
      <c r="H68" s="71">
        <v>2.3E-2</v>
      </c>
      <c r="I68" s="100">
        <v>2734.3088980480006</v>
      </c>
      <c r="J68" s="100">
        <v>2865.5557251543046</v>
      </c>
      <c r="K68" s="100">
        <v>3003.1023999617109</v>
      </c>
      <c r="L68" s="71">
        <v>4.8000000000000001E-2</v>
      </c>
      <c r="M68" s="140">
        <v>0.02</v>
      </c>
    </row>
    <row r="69" spans="2:13" x14ac:dyDescent="0.35">
      <c r="B69" s="212" t="s">
        <v>113</v>
      </c>
      <c r="C69" s="100">
        <v>1865.075</v>
      </c>
      <c r="D69" s="100">
        <v>1855.4069999999999</v>
      </c>
      <c r="E69" s="100">
        <v>1762.0930000000001</v>
      </c>
      <c r="F69" s="113">
        <v>0</v>
      </c>
      <c r="G69" s="71">
        <v>-1</v>
      </c>
      <c r="H69" s="71">
        <v>1.2999999999999999E-2</v>
      </c>
      <c r="I69" s="100">
        <v>0</v>
      </c>
      <c r="J69" s="100">
        <v>0</v>
      </c>
      <c r="K69" s="100">
        <v>0</v>
      </c>
      <c r="L69" s="71">
        <v>0</v>
      </c>
      <c r="M69" s="140">
        <v>0</v>
      </c>
    </row>
    <row r="70" spans="2:13" x14ac:dyDescent="0.35">
      <c r="B70" s="146" t="s">
        <v>74</v>
      </c>
      <c r="C70" s="100">
        <v>28038.579000000002</v>
      </c>
      <c r="D70" s="100">
        <v>24449.112000000001</v>
      </c>
      <c r="E70" s="100">
        <v>24418.403999999999</v>
      </c>
      <c r="F70" s="113">
        <v>19360.607552000001</v>
      </c>
      <c r="G70" s="71">
        <v>-0.11600000000000001</v>
      </c>
      <c r="H70" s="71">
        <v>0.218</v>
      </c>
      <c r="I70" s="100">
        <v>20289.916714496001</v>
      </c>
      <c r="J70" s="100">
        <v>21263.832716791811</v>
      </c>
      <c r="K70" s="100">
        <v>22284.496687197818</v>
      </c>
      <c r="L70" s="71">
        <v>4.8000000000000001E-2</v>
      </c>
      <c r="M70" s="140">
        <v>0.14499999999999999</v>
      </c>
    </row>
    <row r="71" spans="2:13" x14ac:dyDescent="0.35">
      <c r="B71" s="145" t="s">
        <v>114</v>
      </c>
      <c r="C71" s="100">
        <v>10943.063</v>
      </c>
      <c r="D71" s="100">
        <v>10116.674000000001</v>
      </c>
      <c r="E71" s="100">
        <v>10107.556</v>
      </c>
      <c r="F71" s="113">
        <v>30755.38544704</v>
      </c>
      <c r="G71" s="71">
        <v>0.41099999999999998</v>
      </c>
      <c r="H71" s="71">
        <v>0.13100000000000001</v>
      </c>
      <c r="I71" s="100">
        <v>32231.64394849792</v>
      </c>
      <c r="J71" s="100">
        <v>33778.762858025824</v>
      </c>
      <c r="K71" s="100">
        <v>35400.143475211065</v>
      </c>
      <c r="L71" s="71">
        <v>4.8000000000000001E-2</v>
      </c>
      <c r="M71" s="140">
        <v>0.23100000000000001</v>
      </c>
    </row>
    <row r="72" spans="2:13" x14ac:dyDescent="0.35">
      <c r="B72" s="80" t="s">
        <v>75</v>
      </c>
      <c r="C72" s="93">
        <v>99282.998999999982</v>
      </c>
      <c r="D72" s="93">
        <v>106799.25</v>
      </c>
      <c r="E72" s="93">
        <v>112704.25299999998</v>
      </c>
      <c r="F72" s="118">
        <v>133370.77144767999</v>
      </c>
      <c r="G72" s="119">
        <v>0.10299999999999999</v>
      </c>
      <c r="H72" s="119">
        <v>1</v>
      </c>
      <c r="I72" s="93">
        <v>139772.56847716862</v>
      </c>
      <c r="J72" s="93">
        <v>146481.65176407274</v>
      </c>
      <c r="K72" s="93">
        <v>153512.77104874823</v>
      </c>
      <c r="L72" s="119">
        <v>4.8000000000000001E-2</v>
      </c>
      <c r="M72" s="120">
        <v>1</v>
      </c>
    </row>
    <row r="73" spans="2:13" x14ac:dyDescent="0.35">
      <c r="B73" s="147"/>
      <c r="C73" s="148"/>
      <c r="D73" s="148"/>
      <c r="E73" s="149"/>
      <c r="F73" s="149"/>
      <c r="G73" s="149"/>
      <c r="H73" s="149"/>
      <c r="I73" s="149"/>
      <c r="J73" s="149"/>
      <c r="K73" s="150"/>
      <c r="L73" s="150"/>
      <c r="M73" s="150"/>
    </row>
    <row r="74" spans="2:13" x14ac:dyDescent="0.35"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2"/>
      <c r="M74" s="153"/>
    </row>
    <row r="75" spans="2:13" x14ac:dyDescent="0.35">
      <c r="B75" s="154"/>
      <c r="C75" s="155"/>
      <c r="D75" s="59"/>
      <c r="E75" s="59"/>
      <c r="F75" s="156"/>
      <c r="G75" s="156"/>
      <c r="H75" s="156"/>
      <c r="I75" s="59"/>
      <c r="J75" s="157"/>
      <c r="K75" s="152"/>
      <c r="L75" s="152"/>
      <c r="M75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BD90A-72A6-4A2B-9A94-A82FBFEDD176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115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116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1368</v>
      </c>
      <c r="D7" s="179">
        <v>1368</v>
      </c>
      <c r="E7" s="180">
        <v>1186</v>
      </c>
      <c r="F7" s="181">
        <v>1456.2960000000003</v>
      </c>
      <c r="G7" s="182">
        <v>1.2279055649241148</v>
      </c>
      <c r="H7" s="180">
        <v>1368</v>
      </c>
      <c r="I7" s="181">
        <v>1709.2855120000002</v>
      </c>
      <c r="J7" s="182">
        <v>1.2494777134502926</v>
      </c>
      <c r="K7" s="180">
        <v>1368</v>
      </c>
      <c r="L7" s="181">
        <v>1850.7802165760002</v>
      </c>
      <c r="M7" s="182">
        <v>1.3529095150409358</v>
      </c>
      <c r="N7" s="180">
        <v>1368</v>
      </c>
      <c r="O7" s="181">
        <v>1939.6171149716479</v>
      </c>
      <c r="P7" s="182">
        <v>1.4178487682541285</v>
      </c>
      <c r="Q7" s="180">
        <v>1368</v>
      </c>
      <c r="R7" s="181">
        <v>2032.7192404902873</v>
      </c>
      <c r="S7" s="181">
        <v>1.4859058775513796</v>
      </c>
      <c r="T7" s="183">
        <v>0</v>
      </c>
      <c r="U7" s="183">
        <v>1</v>
      </c>
    </row>
    <row r="8" spans="2:21" x14ac:dyDescent="0.35">
      <c r="B8" s="184" t="s">
        <v>92</v>
      </c>
      <c r="C8" s="185">
        <v>769</v>
      </c>
      <c r="D8" s="185">
        <v>769</v>
      </c>
      <c r="E8" s="186">
        <v>769</v>
      </c>
      <c r="F8" s="187">
        <v>168.09100000000001</v>
      </c>
      <c r="G8" s="188">
        <v>0.21858387516254876</v>
      </c>
      <c r="H8" s="186">
        <v>769</v>
      </c>
      <c r="I8" s="187">
        <v>176.159368</v>
      </c>
      <c r="J8" s="188">
        <v>0.22907590117035109</v>
      </c>
      <c r="K8" s="186">
        <v>769</v>
      </c>
      <c r="L8" s="187">
        <v>184.61501766400002</v>
      </c>
      <c r="M8" s="188">
        <v>0.24007154442652798</v>
      </c>
      <c r="N8" s="186">
        <v>769</v>
      </c>
      <c r="O8" s="187">
        <v>193.47653851187204</v>
      </c>
      <c r="P8" s="188">
        <v>0.25159497855900137</v>
      </c>
      <c r="Q8" s="189">
        <v>769</v>
      </c>
      <c r="R8" s="187">
        <v>202.76341236044186</v>
      </c>
      <c r="S8" s="187">
        <v>0.26367153752983336</v>
      </c>
      <c r="T8" s="190">
        <v>0</v>
      </c>
      <c r="U8" s="191">
        <v>0.5621345029239766</v>
      </c>
    </row>
    <row r="9" spans="2:21" x14ac:dyDescent="0.35">
      <c r="B9" s="184" t="s">
        <v>93</v>
      </c>
      <c r="C9" s="192">
        <v>562</v>
      </c>
      <c r="D9" s="192">
        <v>562</v>
      </c>
      <c r="E9" s="193">
        <v>380</v>
      </c>
      <c r="F9" s="194">
        <v>1095.0530000000001</v>
      </c>
      <c r="G9" s="195">
        <v>2.8817184210526317</v>
      </c>
      <c r="H9" s="193">
        <v>562</v>
      </c>
      <c r="I9" s="194">
        <v>1330.7028479999999</v>
      </c>
      <c r="J9" s="195">
        <v>2.3677986619217082</v>
      </c>
      <c r="K9" s="193">
        <v>562</v>
      </c>
      <c r="L9" s="194">
        <v>1454.025584704</v>
      </c>
      <c r="M9" s="195">
        <v>2.5872341364839859</v>
      </c>
      <c r="N9" s="193">
        <v>562</v>
      </c>
      <c r="O9" s="194">
        <v>1523.818260769792</v>
      </c>
      <c r="P9" s="195">
        <v>2.7114203928288112</v>
      </c>
      <c r="Q9" s="196">
        <v>562</v>
      </c>
      <c r="R9" s="194">
        <v>1596.9620412867423</v>
      </c>
      <c r="S9" s="194">
        <v>2.8415694684817479</v>
      </c>
      <c r="T9" s="197">
        <v>0</v>
      </c>
      <c r="U9" s="198">
        <v>0.41081871345029242</v>
      </c>
    </row>
    <row r="10" spans="2:21" x14ac:dyDescent="0.35">
      <c r="B10" s="184" t="s">
        <v>94</v>
      </c>
      <c r="C10" s="192">
        <v>31</v>
      </c>
      <c r="D10" s="192">
        <v>31</v>
      </c>
      <c r="E10" s="193">
        <v>31</v>
      </c>
      <c r="F10" s="194">
        <v>187.23099999999999</v>
      </c>
      <c r="G10" s="195">
        <v>6.0397096774193546</v>
      </c>
      <c r="H10" s="193">
        <v>31</v>
      </c>
      <c r="I10" s="194">
        <v>196.21808800000002</v>
      </c>
      <c r="J10" s="195">
        <v>6.329615741935485</v>
      </c>
      <c r="K10" s="193">
        <v>31</v>
      </c>
      <c r="L10" s="194">
        <v>205.63655622400003</v>
      </c>
      <c r="M10" s="195">
        <v>6.6334372975483884</v>
      </c>
      <c r="N10" s="193">
        <v>31</v>
      </c>
      <c r="O10" s="194">
        <v>215.50711092275205</v>
      </c>
      <c r="P10" s="195">
        <v>6.9518422878307113</v>
      </c>
      <c r="Q10" s="196">
        <v>31</v>
      </c>
      <c r="R10" s="194">
        <v>225.85145224704414</v>
      </c>
      <c r="S10" s="194">
        <v>7.2855307176465853</v>
      </c>
      <c r="T10" s="197">
        <v>0</v>
      </c>
      <c r="U10" s="198">
        <v>2.2660818713450291E-2</v>
      </c>
    </row>
    <row r="11" spans="2:21" x14ac:dyDescent="0.35">
      <c r="B11" s="184" t="s">
        <v>95</v>
      </c>
      <c r="C11" s="200">
        <v>6</v>
      </c>
      <c r="D11" s="200">
        <v>6</v>
      </c>
      <c r="E11" s="201">
        <v>6</v>
      </c>
      <c r="F11" s="202">
        <v>5.9210000000000003</v>
      </c>
      <c r="G11" s="203">
        <v>0.98683333333333334</v>
      </c>
      <c r="H11" s="201">
        <v>6</v>
      </c>
      <c r="I11" s="202">
        <v>6.2052080000000007</v>
      </c>
      <c r="J11" s="203">
        <v>1.0342013333333335</v>
      </c>
      <c r="K11" s="201">
        <v>6</v>
      </c>
      <c r="L11" s="202">
        <v>6.5030579839999998</v>
      </c>
      <c r="M11" s="203">
        <v>1.0838429973333332</v>
      </c>
      <c r="N11" s="201">
        <v>6</v>
      </c>
      <c r="O11" s="202">
        <v>6.8152047672320002</v>
      </c>
      <c r="P11" s="203">
        <v>1.1358674612053334</v>
      </c>
      <c r="Q11" s="204">
        <v>6</v>
      </c>
      <c r="R11" s="202">
        <v>7.1423345960591362</v>
      </c>
      <c r="S11" s="202">
        <v>1.1903890993431894</v>
      </c>
      <c r="T11" s="205">
        <v>0</v>
      </c>
      <c r="U11" s="206">
        <v>4.3859649122807015E-3</v>
      </c>
    </row>
    <row r="12" spans="2:21" x14ac:dyDescent="0.35">
      <c r="B12" s="300" t="s">
        <v>191</v>
      </c>
      <c r="C12" s="207"/>
      <c r="D12" s="207"/>
      <c r="E12" s="207"/>
      <c r="F12" s="207"/>
      <c r="G12" s="207"/>
      <c r="H12" s="207"/>
      <c r="I12" s="208"/>
      <c r="J12" s="208"/>
      <c r="K12" s="207"/>
      <c r="L12" s="208"/>
      <c r="M12" s="208"/>
      <c r="N12" s="207"/>
      <c r="O12" s="208"/>
      <c r="P12" s="208"/>
      <c r="Q12" s="207"/>
      <c r="R12" s="208"/>
      <c r="S12" s="208"/>
      <c r="T12" s="209"/>
      <c r="U12" s="209"/>
    </row>
    <row r="13" spans="2:21" x14ac:dyDescent="0.35"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F48A-3414-4033-93FA-281C401BA3BA}">
  <dimension ref="B1:AB18"/>
  <sheetViews>
    <sheetView showGridLines="0" topLeftCell="B8" zoomScaleNormal="100" workbookViewId="0">
      <selection activeCell="G18" sqref="G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117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282" t="s">
        <v>4</v>
      </c>
      <c r="C4" s="248" t="s">
        <v>5</v>
      </c>
      <c r="D4" s="248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23" customHeight="1" x14ac:dyDescent="0.35">
      <c r="B5" s="240" t="s">
        <v>247</v>
      </c>
      <c r="C5" s="241" t="s">
        <v>118</v>
      </c>
      <c r="D5" s="249" t="s">
        <v>248</v>
      </c>
      <c r="E5" s="283">
        <v>1</v>
      </c>
      <c r="F5" s="283">
        <v>1</v>
      </c>
      <c r="G5" s="283">
        <v>1</v>
      </c>
      <c r="H5" s="259">
        <v>1</v>
      </c>
      <c r="I5" s="259">
        <v>1</v>
      </c>
      <c r="J5" s="259">
        <v>1</v>
      </c>
      <c r="K5" s="260">
        <v>1</v>
      </c>
    </row>
    <row r="6" spans="2:28" x14ac:dyDescent="0.35">
      <c r="B6" s="242"/>
      <c r="C6" s="243"/>
      <c r="D6" s="249"/>
      <c r="E6" s="264">
        <v>-9</v>
      </c>
      <c r="F6" s="264">
        <v>-10</v>
      </c>
      <c r="G6" s="264">
        <v>-15</v>
      </c>
      <c r="H6" s="265"/>
      <c r="I6" s="265"/>
      <c r="J6" s="265"/>
      <c r="K6" s="266"/>
    </row>
    <row r="7" spans="2:28" ht="32.5" customHeight="1" x14ac:dyDescent="0.35">
      <c r="B7" s="238" t="s">
        <v>245</v>
      </c>
      <c r="C7" s="239" t="s">
        <v>118</v>
      </c>
      <c r="D7" s="249"/>
      <c r="E7" s="283">
        <v>1</v>
      </c>
      <c r="F7" s="283">
        <v>1</v>
      </c>
      <c r="G7" s="283">
        <v>0.8</v>
      </c>
      <c r="H7" s="259">
        <v>0.8</v>
      </c>
      <c r="I7" s="259">
        <v>0.8</v>
      </c>
      <c r="J7" s="259">
        <v>0.8</v>
      </c>
      <c r="K7" s="260">
        <v>0.8</v>
      </c>
    </row>
    <row r="8" spans="2:28" x14ac:dyDescent="0.35">
      <c r="B8" s="242"/>
      <c r="C8" s="243"/>
      <c r="D8" s="249"/>
      <c r="E8" s="264">
        <v>-2</v>
      </c>
      <c r="F8" s="264">
        <v>-5</v>
      </c>
      <c r="G8" s="264" t="s">
        <v>249</v>
      </c>
      <c r="H8" s="265"/>
      <c r="I8" s="265"/>
      <c r="J8" s="265"/>
      <c r="K8" s="266"/>
    </row>
    <row r="9" spans="2:28" ht="32.5" customHeight="1" x14ac:dyDescent="0.35">
      <c r="B9" s="238" t="s">
        <v>246</v>
      </c>
      <c r="C9" s="239" t="s">
        <v>118</v>
      </c>
      <c r="D9" s="249"/>
      <c r="E9" s="283">
        <v>1</v>
      </c>
      <c r="F9" s="305">
        <v>1</v>
      </c>
      <c r="G9" s="305">
        <v>1</v>
      </c>
      <c r="H9" s="259">
        <v>1</v>
      </c>
      <c r="I9" s="259">
        <v>1</v>
      </c>
      <c r="J9" s="259">
        <v>1</v>
      </c>
      <c r="K9" s="260">
        <v>1</v>
      </c>
    </row>
    <row r="10" spans="2:28" x14ac:dyDescent="0.35">
      <c r="B10" s="242"/>
      <c r="C10" s="243"/>
      <c r="D10" s="249"/>
      <c r="E10" s="261">
        <v>-2</v>
      </c>
      <c r="F10" s="307"/>
      <c r="G10" s="307"/>
      <c r="H10" s="262"/>
      <c r="I10" s="262"/>
      <c r="J10" s="262"/>
      <c r="K10" s="263"/>
    </row>
    <row r="11" spans="2:28" ht="47.5" x14ac:dyDescent="0.35">
      <c r="B11" s="303" t="s">
        <v>250</v>
      </c>
      <c r="C11" s="304" t="s">
        <v>119</v>
      </c>
      <c r="D11" s="249" t="s">
        <v>120</v>
      </c>
      <c r="E11" s="308" t="s">
        <v>251</v>
      </c>
      <c r="F11" s="308">
        <v>2</v>
      </c>
      <c r="G11" s="308">
        <v>2</v>
      </c>
      <c r="H11" s="308">
        <v>2</v>
      </c>
      <c r="I11" s="308">
        <v>2</v>
      </c>
      <c r="J11" s="308">
        <v>2</v>
      </c>
      <c r="K11" s="309">
        <v>2</v>
      </c>
    </row>
    <row r="12" spans="2:28" ht="19" x14ac:dyDescent="0.35">
      <c r="B12" s="303" t="s">
        <v>252</v>
      </c>
      <c r="C12" s="304" t="s">
        <v>119</v>
      </c>
      <c r="D12" s="249"/>
      <c r="E12" s="261" t="s">
        <v>251</v>
      </c>
      <c r="F12" s="261">
        <v>1</v>
      </c>
      <c r="G12" s="261">
        <v>2</v>
      </c>
      <c r="H12" s="261">
        <v>2</v>
      </c>
      <c r="I12" s="261">
        <v>2</v>
      </c>
      <c r="J12" s="261">
        <v>2</v>
      </c>
      <c r="K12" s="285">
        <v>2</v>
      </c>
    </row>
    <row r="13" spans="2:28" ht="55" customHeight="1" x14ac:dyDescent="0.35">
      <c r="B13" s="303" t="s">
        <v>253</v>
      </c>
      <c r="C13" s="304" t="s">
        <v>119</v>
      </c>
      <c r="D13" s="249"/>
      <c r="E13" s="308" t="s">
        <v>251</v>
      </c>
      <c r="F13" s="308">
        <v>2</v>
      </c>
      <c r="G13" s="308">
        <v>2</v>
      </c>
      <c r="H13" s="308">
        <v>2</v>
      </c>
      <c r="I13" s="308">
        <v>2</v>
      </c>
      <c r="J13" s="308">
        <v>2</v>
      </c>
      <c r="K13" s="309">
        <v>2</v>
      </c>
    </row>
    <row r="14" spans="2:28" ht="42" customHeight="1" x14ac:dyDescent="0.35">
      <c r="B14" s="238" t="s">
        <v>254</v>
      </c>
      <c r="C14" s="239" t="s">
        <v>118</v>
      </c>
      <c r="D14" s="249"/>
      <c r="E14" s="283">
        <v>1</v>
      </c>
      <c r="F14" s="305">
        <v>3</v>
      </c>
      <c r="G14" s="305">
        <v>3</v>
      </c>
      <c r="H14" s="259">
        <v>1</v>
      </c>
      <c r="I14" s="259">
        <v>1</v>
      </c>
      <c r="J14" s="259">
        <v>1</v>
      </c>
      <c r="K14" s="260">
        <v>1</v>
      </c>
    </row>
    <row r="15" spans="2:28" x14ac:dyDescent="0.35">
      <c r="B15" s="254"/>
      <c r="C15" s="255"/>
      <c r="D15" s="302"/>
      <c r="E15" s="277">
        <v>-2</v>
      </c>
      <c r="F15" s="310"/>
      <c r="G15" s="310"/>
      <c r="H15" s="279"/>
      <c r="I15" s="279"/>
      <c r="J15" s="279"/>
      <c r="K15" s="280"/>
    </row>
    <row r="16" spans="2:28" x14ac:dyDescent="0.35">
      <c r="B16" s="311" t="s">
        <v>255</v>
      </c>
      <c r="C16" s="301"/>
      <c r="D16" s="301"/>
      <c r="E16" s="301"/>
      <c r="F16" s="301"/>
      <c r="G16" s="301"/>
      <c r="H16" s="301"/>
      <c r="I16" s="301"/>
      <c r="J16" s="301"/>
      <c r="K16" s="301"/>
    </row>
    <row r="17" spans="2:2" x14ac:dyDescent="0.35">
      <c r="B17" s="311" t="s">
        <v>256</v>
      </c>
    </row>
    <row r="18" spans="2:2" x14ac:dyDescent="0.35">
      <c r="B18" s="312" t="s">
        <v>257</v>
      </c>
    </row>
  </sheetData>
  <mergeCells count="33">
    <mergeCell ref="I9:I10"/>
    <mergeCell ref="J9:J10"/>
    <mergeCell ref="K9:K10"/>
    <mergeCell ref="D11:D15"/>
    <mergeCell ref="B14:B15"/>
    <mergeCell ref="C14:C15"/>
    <mergeCell ref="F14:F15"/>
    <mergeCell ref="G14:G15"/>
    <mergeCell ref="H14:H15"/>
    <mergeCell ref="I14:I15"/>
    <mergeCell ref="J14:J15"/>
    <mergeCell ref="K14:K15"/>
    <mergeCell ref="B9:B10"/>
    <mergeCell ref="C9:C10"/>
    <mergeCell ref="F9:F10"/>
    <mergeCell ref="G9:G10"/>
    <mergeCell ref="H9:H10"/>
    <mergeCell ref="B2:K2"/>
    <mergeCell ref="E3:G3"/>
    <mergeCell ref="I3:K3"/>
    <mergeCell ref="B5:B6"/>
    <mergeCell ref="C5:C6"/>
    <mergeCell ref="D5:D10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A2AE-CF8A-4D7C-927F-E9B9ED318359}">
  <dimension ref="B1:M60"/>
  <sheetViews>
    <sheetView showGridLines="0" topLeftCell="A16" workbookViewId="0">
      <selection activeCell="A26" sqref="A26:XFD57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121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41.905999999999999</v>
      </c>
      <c r="D5" s="25">
        <v>43.722999999999999</v>
      </c>
      <c r="E5" s="25">
        <v>47.738999999999997</v>
      </c>
      <c r="F5" s="26">
        <v>42.106999999999999</v>
      </c>
      <c r="G5" s="27">
        <v>2E-3</v>
      </c>
      <c r="H5" s="27">
        <v>0.53800000000000003</v>
      </c>
      <c r="I5" s="25">
        <v>48.707000000000001</v>
      </c>
      <c r="J5" s="25">
        <v>50.606000000000002</v>
      </c>
      <c r="K5" s="25">
        <v>52.925760000000004</v>
      </c>
      <c r="L5" s="27">
        <v>7.9000000000000001E-2</v>
      </c>
      <c r="M5" s="28">
        <v>0.52600000000000002</v>
      </c>
    </row>
    <row r="6" spans="2:13" x14ac:dyDescent="0.35">
      <c r="B6" s="24" t="s">
        <v>118</v>
      </c>
      <c r="C6" s="25">
        <v>10.429</v>
      </c>
      <c r="D6" s="25">
        <v>18.702000000000002</v>
      </c>
      <c r="E6" s="25">
        <v>6.5</v>
      </c>
      <c r="F6" s="26">
        <v>5.0330000000000004</v>
      </c>
      <c r="G6" s="27">
        <v>-0.216</v>
      </c>
      <c r="H6" s="27">
        <v>0.13200000000000001</v>
      </c>
      <c r="I6" s="25">
        <v>5.5778999999999996</v>
      </c>
      <c r="J6" s="25">
        <v>5.8405015000000002</v>
      </c>
      <c r="K6" s="25">
        <v>6.0952299999999999</v>
      </c>
      <c r="L6" s="27">
        <v>6.6000000000000003E-2</v>
      </c>
      <c r="M6" s="29">
        <v>6.0999999999999999E-2</v>
      </c>
    </row>
    <row r="7" spans="2:13" x14ac:dyDescent="0.35">
      <c r="B7" s="24" t="s">
        <v>122</v>
      </c>
      <c r="C7" s="25">
        <v>3.6</v>
      </c>
      <c r="D7" s="25">
        <v>4.5609999999999999</v>
      </c>
      <c r="E7" s="25">
        <v>6.2430000000000003</v>
      </c>
      <c r="F7" s="26">
        <v>6</v>
      </c>
      <c r="G7" s="27">
        <v>0.186</v>
      </c>
      <c r="H7" s="27">
        <v>0.06</v>
      </c>
      <c r="I7" s="25">
        <v>4</v>
      </c>
      <c r="J7" s="25">
        <v>4</v>
      </c>
      <c r="K7" s="25">
        <v>4.18</v>
      </c>
      <c r="L7" s="27">
        <v>-0.114</v>
      </c>
      <c r="M7" s="29">
        <v>4.9000000000000002E-2</v>
      </c>
    </row>
    <row r="8" spans="2:13" x14ac:dyDescent="0.35">
      <c r="B8" s="24" t="s">
        <v>119</v>
      </c>
      <c r="C8" s="25">
        <v>0</v>
      </c>
      <c r="D8" s="25">
        <v>13.224</v>
      </c>
      <c r="E8" s="25">
        <v>60.201000000000001</v>
      </c>
      <c r="F8" s="26">
        <v>38.220999999999997</v>
      </c>
      <c r="G8" s="27">
        <v>0</v>
      </c>
      <c r="H8" s="27">
        <v>0.27100000000000002</v>
      </c>
      <c r="I8" s="25">
        <v>30.404</v>
      </c>
      <c r="J8" s="25">
        <v>32.241</v>
      </c>
      <c r="K8" s="25">
        <v>33.724705</v>
      </c>
      <c r="L8" s="27">
        <v>-4.1000000000000002E-2</v>
      </c>
      <c r="M8" s="29">
        <v>0.36399999999999999</v>
      </c>
    </row>
    <row r="9" spans="2:13" x14ac:dyDescent="0.35">
      <c r="B9" s="30" t="s">
        <v>28</v>
      </c>
      <c r="C9" s="31">
        <v>55.935000000000002</v>
      </c>
      <c r="D9" s="31">
        <v>80.209999999999994</v>
      </c>
      <c r="E9" s="31">
        <v>120.68299999999999</v>
      </c>
      <c r="F9" s="32">
        <v>91.36099999999999</v>
      </c>
      <c r="G9" s="33">
        <v>0.17799999999999999</v>
      </c>
      <c r="H9" s="34">
        <v>1</v>
      </c>
      <c r="I9" s="31">
        <v>88.688900000000004</v>
      </c>
      <c r="J9" s="31">
        <v>92.687501499999996</v>
      </c>
      <c r="K9" s="31">
        <v>96.925695000000005</v>
      </c>
      <c r="L9" s="35">
        <v>0.02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20" t="s">
        <v>123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2:13" ht="48.5" x14ac:dyDescent="0.35">
      <c r="B12" s="39" t="s">
        <v>30</v>
      </c>
      <c r="C12" s="40"/>
      <c r="D12" s="41" t="s">
        <v>16</v>
      </c>
      <c r="E12" s="42"/>
      <c r="F12" s="43" t="s">
        <v>17</v>
      </c>
      <c r="G12" s="44" t="s">
        <v>18</v>
      </c>
      <c r="H12" s="44" t="s">
        <v>19</v>
      </c>
      <c r="I12" s="45" t="s">
        <v>20</v>
      </c>
      <c r="J12" s="46"/>
      <c r="K12" s="47"/>
      <c r="L12" s="44" t="s">
        <v>18</v>
      </c>
      <c r="M12" s="48" t="s">
        <v>19</v>
      </c>
    </row>
    <row r="13" spans="2:13" x14ac:dyDescent="0.35">
      <c r="B13" s="49" t="s">
        <v>21</v>
      </c>
      <c r="C13" s="50" t="s">
        <v>6</v>
      </c>
      <c r="D13" s="50" t="s">
        <v>7</v>
      </c>
      <c r="E13" s="50" t="s">
        <v>8</v>
      </c>
      <c r="F13" s="51" t="s">
        <v>9</v>
      </c>
      <c r="G13" s="224" t="s">
        <v>22</v>
      </c>
      <c r="H13" s="225"/>
      <c r="I13" s="50" t="s">
        <v>10</v>
      </c>
      <c r="J13" s="50" t="s">
        <v>11</v>
      </c>
      <c r="K13" s="50" t="s">
        <v>12</v>
      </c>
      <c r="L13" s="224" t="s">
        <v>23</v>
      </c>
      <c r="M13" s="226"/>
    </row>
    <row r="14" spans="2:13" x14ac:dyDescent="0.35">
      <c r="B14" s="52" t="s">
        <v>31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32</v>
      </c>
      <c r="C15" s="59">
        <v>1.4159999999999999</v>
      </c>
      <c r="D15" s="59">
        <v>2.8780000000000001</v>
      </c>
      <c r="E15" s="59">
        <v>2.6709999999999998</v>
      </c>
      <c r="F15" s="60">
        <v>3.423</v>
      </c>
      <c r="G15" s="61">
        <v>0.34200000000000003</v>
      </c>
      <c r="H15" s="61">
        <v>3.1E-2</v>
      </c>
      <c r="I15" s="59">
        <v>1.58</v>
      </c>
      <c r="J15" s="59">
        <v>1.5589999999999999</v>
      </c>
      <c r="K15" s="59">
        <v>1.641</v>
      </c>
      <c r="L15" s="61">
        <v>-0.217</v>
      </c>
      <c r="M15" s="62">
        <v>2.1999999999999999E-2</v>
      </c>
    </row>
    <row r="16" spans="2:13" x14ac:dyDescent="0.35">
      <c r="B16" s="63" t="s">
        <v>35</v>
      </c>
      <c r="C16" s="124">
        <v>1.4159999999999999</v>
      </c>
      <c r="D16" s="125">
        <v>2.8780000000000001</v>
      </c>
      <c r="E16" s="211">
        <v>2.6709999999999998</v>
      </c>
      <c r="F16" s="211">
        <v>3.423</v>
      </c>
      <c r="G16" s="127">
        <v>0.34200000000000003</v>
      </c>
      <c r="H16" s="127">
        <v>3.1E-2</v>
      </c>
      <c r="I16" s="125">
        <v>1.58</v>
      </c>
      <c r="J16" s="125">
        <v>1.5589999999999999</v>
      </c>
      <c r="K16" s="211">
        <v>1.641</v>
      </c>
      <c r="L16" s="127">
        <v>-0.217</v>
      </c>
      <c r="M16" s="127">
        <v>2.1999999999999999E-2</v>
      </c>
    </row>
    <row r="17" spans="2:13" x14ac:dyDescent="0.35">
      <c r="B17" s="76" t="s">
        <v>36</v>
      </c>
      <c r="C17" s="59">
        <v>59.093000000000004</v>
      </c>
      <c r="D17" s="59">
        <v>71.915999999999997</v>
      </c>
      <c r="E17" s="59">
        <v>100.63200000000001</v>
      </c>
      <c r="F17" s="77">
        <v>87.938000000000002</v>
      </c>
      <c r="G17" s="78">
        <v>0.14199999999999999</v>
      </c>
      <c r="H17" s="78">
        <v>0.96899999999999997</v>
      </c>
      <c r="I17" s="59">
        <v>87.108999999999995</v>
      </c>
      <c r="J17" s="59">
        <v>91.129000000000005</v>
      </c>
      <c r="K17" s="59">
        <v>95.284999999999997</v>
      </c>
      <c r="L17" s="78">
        <v>2.7E-2</v>
      </c>
      <c r="M17" s="79">
        <v>0.97799999999999998</v>
      </c>
    </row>
    <row r="18" spans="2:13" x14ac:dyDescent="0.35">
      <c r="B18" s="80" t="s">
        <v>37</v>
      </c>
      <c r="C18" s="81">
        <v>60.509</v>
      </c>
      <c r="D18" s="81">
        <v>74.793999999999997</v>
      </c>
      <c r="E18" s="82">
        <v>103.30300000000001</v>
      </c>
      <c r="F18" s="82">
        <v>91.361000000000004</v>
      </c>
      <c r="G18" s="83">
        <v>0.14699999999999999</v>
      </c>
      <c r="H18" s="83">
        <v>1</v>
      </c>
      <c r="I18" s="81">
        <v>88.688999999999993</v>
      </c>
      <c r="J18" s="81">
        <v>92.688000000000002</v>
      </c>
      <c r="K18" s="82">
        <v>96.926000000000002</v>
      </c>
      <c r="L18" s="83">
        <v>0.02</v>
      </c>
      <c r="M18" s="84">
        <v>1</v>
      </c>
    </row>
    <row r="19" spans="2:13" x14ac:dyDescent="0.35">
      <c r="B19" s="52" t="s">
        <v>38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35">
      <c r="B20" s="52" t="s">
        <v>39</v>
      </c>
      <c r="C20" s="59">
        <v>55.934999999999995</v>
      </c>
      <c r="D20" s="59">
        <v>80.210000000000008</v>
      </c>
      <c r="E20" s="59">
        <v>120.68299999999999</v>
      </c>
      <c r="F20" s="60">
        <v>91.36099999999999</v>
      </c>
      <c r="G20" s="89">
        <v>0.17799999999999999</v>
      </c>
      <c r="H20" s="89">
        <v>1</v>
      </c>
      <c r="I20" s="59">
        <v>88.688900000000004</v>
      </c>
      <c r="J20" s="59">
        <v>92.687501499999996</v>
      </c>
      <c r="K20" s="59">
        <v>96.925695000000005</v>
      </c>
      <c r="L20" s="89">
        <v>0.02</v>
      </c>
      <c r="M20" s="90">
        <v>1</v>
      </c>
    </row>
    <row r="21" spans="2:13" x14ac:dyDescent="0.35">
      <c r="B21" s="63" t="s">
        <v>40</v>
      </c>
      <c r="C21" s="64">
        <v>28.585999999999999</v>
      </c>
      <c r="D21" s="65">
        <v>35.597999999999999</v>
      </c>
      <c r="E21" s="66">
        <v>59.13</v>
      </c>
      <c r="F21" s="66">
        <v>58.920999999999999</v>
      </c>
      <c r="G21" s="67">
        <v>0.27300000000000002</v>
      </c>
      <c r="H21" s="67">
        <v>0.52200000000000002</v>
      </c>
      <c r="I21" s="65">
        <v>60.088000000000001</v>
      </c>
      <c r="J21" s="65">
        <v>62.328000000000003</v>
      </c>
      <c r="K21" s="66">
        <v>65.148844999999994</v>
      </c>
      <c r="L21" s="67">
        <v>3.4000000000000002E-2</v>
      </c>
      <c r="M21" s="67">
        <v>0.66700000000000004</v>
      </c>
    </row>
    <row r="22" spans="2:13" x14ac:dyDescent="0.35">
      <c r="B22" s="63" t="s">
        <v>41</v>
      </c>
      <c r="C22" s="68">
        <v>25.898</v>
      </c>
      <c r="D22" s="69">
        <v>43.439</v>
      </c>
      <c r="E22" s="70">
        <v>61.552999999999997</v>
      </c>
      <c r="F22" s="70">
        <v>32.44</v>
      </c>
      <c r="G22" s="71">
        <v>7.8E-2</v>
      </c>
      <c r="H22" s="71">
        <v>0.46700000000000003</v>
      </c>
      <c r="I22" s="69">
        <v>27.702900000000003</v>
      </c>
      <c r="J22" s="69">
        <v>29.4175015</v>
      </c>
      <c r="K22" s="70">
        <v>30.791850000000007</v>
      </c>
      <c r="L22" s="71">
        <v>-1.7000000000000001E-2</v>
      </c>
      <c r="M22" s="71">
        <v>0.32600000000000001</v>
      </c>
    </row>
    <row r="23" spans="2:13" x14ac:dyDescent="0.35">
      <c r="B23" s="63" t="s">
        <v>42</v>
      </c>
      <c r="C23" s="72">
        <v>1.4510000000000001</v>
      </c>
      <c r="D23" s="73">
        <v>1.173</v>
      </c>
      <c r="E23" s="74">
        <v>0</v>
      </c>
      <c r="F23" s="74">
        <v>0</v>
      </c>
      <c r="G23" s="75">
        <v>-1</v>
      </c>
      <c r="H23" s="75">
        <v>0.01</v>
      </c>
      <c r="I23" s="73">
        <v>0.89800000000000002</v>
      </c>
      <c r="J23" s="73">
        <v>0.94199999999999995</v>
      </c>
      <c r="K23" s="74">
        <v>0.98499999999999999</v>
      </c>
      <c r="L23" s="75">
        <v>0</v>
      </c>
      <c r="M23" s="75">
        <v>8.0000000000000002E-3</v>
      </c>
    </row>
    <row r="24" spans="2:13" x14ac:dyDescent="0.35">
      <c r="B24" s="80" t="s">
        <v>44</v>
      </c>
      <c r="C24" s="93">
        <v>55.934999999999995</v>
      </c>
      <c r="D24" s="93">
        <v>80.210000000000008</v>
      </c>
      <c r="E24" s="94">
        <v>120.68299999999999</v>
      </c>
      <c r="F24" s="94">
        <v>91.36099999999999</v>
      </c>
      <c r="G24" s="83">
        <v>0.17799999999999999</v>
      </c>
      <c r="H24" s="83">
        <v>1</v>
      </c>
      <c r="I24" s="93">
        <v>88.688900000000004</v>
      </c>
      <c r="J24" s="93">
        <v>92.687501499999996</v>
      </c>
      <c r="K24" s="94">
        <v>96.925695000000005</v>
      </c>
      <c r="L24" s="83">
        <v>0.02</v>
      </c>
      <c r="M24" s="84">
        <v>1</v>
      </c>
    </row>
    <row r="25" spans="2:13" x14ac:dyDescent="0.35">
      <c r="B25" s="95" t="s">
        <v>45</v>
      </c>
      <c r="C25" s="96">
        <v>4.5999999999999996</v>
      </c>
      <c r="D25" s="96">
        <v>-5.4</v>
      </c>
      <c r="E25" s="97">
        <v>-17.399999999999999</v>
      </c>
      <c r="F25" s="97">
        <v>0</v>
      </c>
      <c r="G25" s="98">
        <v>-1</v>
      </c>
      <c r="H25" s="98"/>
      <c r="I25" s="96">
        <v>0</v>
      </c>
      <c r="J25" s="96">
        <v>0</v>
      </c>
      <c r="K25" s="97">
        <v>0</v>
      </c>
      <c r="L25" s="98">
        <v>0</v>
      </c>
      <c r="M25" s="99"/>
    </row>
    <row r="58" spans="2:13" x14ac:dyDescent="0.35">
      <c r="B58" s="147"/>
      <c r="C58" s="148"/>
      <c r="D58" s="148"/>
      <c r="E58" s="149"/>
      <c r="F58" s="149"/>
      <c r="G58" s="149"/>
      <c r="H58" s="149"/>
      <c r="I58" s="149"/>
      <c r="J58" s="149"/>
      <c r="K58" s="150"/>
      <c r="L58" s="150"/>
      <c r="M58" s="150"/>
    </row>
    <row r="59" spans="2:13" x14ac:dyDescent="0.35"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2"/>
      <c r="M59" s="153"/>
    </row>
    <row r="60" spans="2:13" x14ac:dyDescent="0.35">
      <c r="B60" s="154"/>
      <c r="C60" s="155"/>
      <c r="D60" s="59"/>
      <c r="E60" s="59"/>
      <c r="F60" s="156"/>
      <c r="G60" s="156"/>
      <c r="H60" s="156"/>
      <c r="I60" s="59"/>
      <c r="J60" s="157"/>
      <c r="K60" s="152"/>
      <c r="L60" s="152"/>
      <c r="M60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065D6-5C58-4ADE-9F45-334375260363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124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125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58</v>
      </c>
      <c r="D7" s="179">
        <v>58</v>
      </c>
      <c r="E7" s="180">
        <v>58</v>
      </c>
      <c r="F7" s="181">
        <v>59.13</v>
      </c>
      <c r="G7" s="182">
        <v>1.0194827586206896</v>
      </c>
      <c r="H7" s="180">
        <v>58</v>
      </c>
      <c r="I7" s="181">
        <v>58.921599999999998</v>
      </c>
      <c r="J7" s="182">
        <v>1.0158896551724137</v>
      </c>
      <c r="K7" s="180">
        <v>58</v>
      </c>
      <c r="L7" s="181">
        <v>60.088376999999994</v>
      </c>
      <c r="M7" s="182">
        <v>1.0360064999999998</v>
      </c>
      <c r="N7" s="180">
        <v>58</v>
      </c>
      <c r="O7" s="181">
        <v>62.328376999999996</v>
      </c>
      <c r="P7" s="182">
        <v>1.0746271896551725</v>
      </c>
      <c r="Q7" s="180">
        <v>58</v>
      </c>
      <c r="R7" s="181">
        <v>65.148376999999996</v>
      </c>
      <c r="S7" s="181">
        <v>1.1232478793103449</v>
      </c>
      <c r="T7" s="183">
        <v>0</v>
      </c>
      <c r="U7" s="183">
        <v>0.99999999999999989</v>
      </c>
    </row>
    <row r="8" spans="2:21" x14ac:dyDescent="0.35">
      <c r="B8" s="184" t="s">
        <v>92</v>
      </c>
      <c r="C8" s="185">
        <v>3</v>
      </c>
      <c r="D8" s="185">
        <v>3</v>
      </c>
      <c r="E8" s="186">
        <v>3</v>
      </c>
      <c r="F8" s="187">
        <v>0.69385546894987293</v>
      </c>
      <c r="G8" s="188">
        <v>0.2312851563166243</v>
      </c>
      <c r="H8" s="186">
        <v>3</v>
      </c>
      <c r="I8" s="187">
        <v>0.72450000000000003</v>
      </c>
      <c r="J8" s="188">
        <v>0.24150000000000002</v>
      </c>
      <c r="K8" s="186">
        <v>3</v>
      </c>
      <c r="L8" s="187">
        <v>0.73899000000000004</v>
      </c>
      <c r="M8" s="188">
        <v>0.24633000000000002</v>
      </c>
      <c r="N8" s="186">
        <v>3</v>
      </c>
      <c r="O8" s="187">
        <v>0.85599000000000003</v>
      </c>
      <c r="P8" s="188">
        <v>0.28533000000000003</v>
      </c>
      <c r="Q8" s="189">
        <v>3</v>
      </c>
      <c r="R8" s="187">
        <v>1.00299</v>
      </c>
      <c r="S8" s="187">
        <v>0.33433000000000002</v>
      </c>
      <c r="T8" s="190">
        <v>0</v>
      </c>
      <c r="U8" s="191">
        <v>5.1724137931034482E-2</v>
      </c>
    </row>
    <row r="9" spans="2:21" x14ac:dyDescent="0.35">
      <c r="B9" s="184" t="s">
        <v>93</v>
      </c>
      <c r="C9" s="192">
        <v>19</v>
      </c>
      <c r="D9" s="192">
        <v>19</v>
      </c>
      <c r="E9" s="193">
        <v>19</v>
      </c>
      <c r="F9" s="194">
        <v>11.250947109890673</v>
      </c>
      <c r="G9" s="195">
        <v>0.59215511104687746</v>
      </c>
      <c r="H9" s="193">
        <v>19</v>
      </c>
      <c r="I9" s="194">
        <v>12.071299999999999</v>
      </c>
      <c r="J9" s="195">
        <v>0.63533157894736836</v>
      </c>
      <c r="K9" s="193">
        <v>19</v>
      </c>
      <c r="L9" s="194">
        <v>12.301071</v>
      </c>
      <c r="M9" s="195">
        <v>0.6474247894736842</v>
      </c>
      <c r="N9" s="193">
        <v>19</v>
      </c>
      <c r="O9" s="194">
        <v>13.020071</v>
      </c>
      <c r="P9" s="195">
        <v>0.6852668947368421</v>
      </c>
      <c r="Q9" s="196">
        <v>19</v>
      </c>
      <c r="R9" s="194">
        <v>13.929071</v>
      </c>
      <c r="S9" s="194">
        <v>0.73310900000000001</v>
      </c>
      <c r="T9" s="197">
        <v>0</v>
      </c>
      <c r="U9" s="198">
        <v>0.32758620689655171</v>
      </c>
    </row>
    <row r="10" spans="2:21" x14ac:dyDescent="0.35">
      <c r="B10" s="184" t="s">
        <v>94</v>
      </c>
      <c r="C10" s="192">
        <v>23</v>
      </c>
      <c r="D10" s="192">
        <v>23</v>
      </c>
      <c r="E10" s="193">
        <v>23</v>
      </c>
      <c r="F10" s="194">
        <v>23.971294537019666</v>
      </c>
      <c r="G10" s="195">
        <v>1.0422301972617247</v>
      </c>
      <c r="H10" s="193">
        <v>23</v>
      </c>
      <c r="I10" s="194">
        <v>23.998799999999996</v>
      </c>
      <c r="J10" s="195">
        <v>1.0434260869565215</v>
      </c>
      <c r="K10" s="193">
        <v>23</v>
      </c>
      <c r="L10" s="194">
        <v>24.478775999999996</v>
      </c>
      <c r="M10" s="195">
        <v>1.064294608695652</v>
      </c>
      <c r="N10" s="193">
        <v>23</v>
      </c>
      <c r="O10" s="194">
        <v>25.375775999999995</v>
      </c>
      <c r="P10" s="195">
        <v>1.1032946086956519</v>
      </c>
      <c r="Q10" s="196">
        <v>23</v>
      </c>
      <c r="R10" s="194">
        <v>26.502775999999994</v>
      </c>
      <c r="S10" s="194">
        <v>1.1522946086956518</v>
      </c>
      <c r="T10" s="197">
        <v>0</v>
      </c>
      <c r="U10" s="198">
        <v>0.39655172413793105</v>
      </c>
    </row>
    <row r="11" spans="2:21" x14ac:dyDescent="0.35">
      <c r="B11" s="184" t="s">
        <v>95</v>
      </c>
      <c r="C11" s="192">
        <v>11</v>
      </c>
      <c r="D11" s="192">
        <v>11</v>
      </c>
      <c r="E11" s="193">
        <v>11</v>
      </c>
      <c r="F11" s="194">
        <v>18.6937572274053</v>
      </c>
      <c r="G11" s="195">
        <v>1.6994324752186636</v>
      </c>
      <c r="H11" s="193">
        <v>11</v>
      </c>
      <c r="I11" s="194">
        <v>17.898</v>
      </c>
      <c r="J11" s="195">
        <v>1.6270909090909091</v>
      </c>
      <c r="K11" s="193">
        <v>11</v>
      </c>
      <c r="L11" s="194">
        <v>18.255959999999998</v>
      </c>
      <c r="M11" s="195">
        <v>1.6596327272727271</v>
      </c>
      <c r="N11" s="193">
        <v>11</v>
      </c>
      <c r="O11" s="194">
        <v>18.68496</v>
      </c>
      <c r="P11" s="195">
        <v>1.6986327272727273</v>
      </c>
      <c r="Q11" s="196">
        <v>11</v>
      </c>
      <c r="R11" s="194">
        <v>19.223959999999998</v>
      </c>
      <c r="S11" s="194">
        <v>1.747632727272727</v>
      </c>
      <c r="T11" s="197">
        <v>0</v>
      </c>
      <c r="U11" s="198">
        <v>0.18965517241379309</v>
      </c>
    </row>
    <row r="12" spans="2:21" x14ac:dyDescent="0.35">
      <c r="B12" s="199" t="s">
        <v>96</v>
      </c>
      <c r="C12" s="200">
        <v>2</v>
      </c>
      <c r="D12" s="200">
        <v>2</v>
      </c>
      <c r="E12" s="201">
        <v>2</v>
      </c>
      <c r="F12" s="202">
        <v>4.520145656734492</v>
      </c>
      <c r="G12" s="203">
        <v>2.260072828367246</v>
      </c>
      <c r="H12" s="201">
        <v>2</v>
      </c>
      <c r="I12" s="202">
        <v>4.2290000000000001</v>
      </c>
      <c r="J12" s="203">
        <v>2.1145</v>
      </c>
      <c r="K12" s="201">
        <v>2</v>
      </c>
      <c r="L12" s="202">
        <v>4.31358</v>
      </c>
      <c r="M12" s="203">
        <v>2.15679</v>
      </c>
      <c r="N12" s="201">
        <v>2</v>
      </c>
      <c r="O12" s="202">
        <v>4.3915800000000003</v>
      </c>
      <c r="P12" s="203">
        <v>2.1957900000000001</v>
      </c>
      <c r="Q12" s="204">
        <v>2</v>
      </c>
      <c r="R12" s="202">
        <v>4.4895800000000001</v>
      </c>
      <c r="S12" s="202">
        <v>2.2447900000000001</v>
      </c>
      <c r="T12" s="205">
        <v>0</v>
      </c>
      <c r="U12" s="206">
        <v>3.4482758620689655E-2</v>
      </c>
    </row>
    <row r="13" spans="2:21" x14ac:dyDescent="0.35">
      <c r="B13" s="299" t="s">
        <v>191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3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4EED-848E-4F66-BAED-888202206F44}">
  <dimension ref="B1:AB12"/>
  <sheetViews>
    <sheetView showGridLines="0" workbookViewId="0">
      <selection activeCell="N11" sqref="N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126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5" t="s">
        <v>4</v>
      </c>
      <c r="C4" s="6" t="s">
        <v>5</v>
      </c>
      <c r="D4" s="6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52.5" x14ac:dyDescent="0.35">
      <c r="B5" s="8" t="s">
        <v>127</v>
      </c>
      <c r="C5" s="7" t="s">
        <v>139</v>
      </c>
      <c r="D5" s="313" t="s">
        <v>260</v>
      </c>
      <c r="E5" s="314">
        <v>2</v>
      </c>
      <c r="F5" s="308">
        <v>2</v>
      </c>
      <c r="G5" s="308">
        <v>2</v>
      </c>
      <c r="H5" s="308">
        <v>4</v>
      </c>
      <c r="I5" s="308">
        <v>4</v>
      </c>
      <c r="J5" s="308">
        <v>4</v>
      </c>
      <c r="K5" s="309">
        <v>4</v>
      </c>
    </row>
    <row r="6" spans="2:28" ht="31.5" x14ac:dyDescent="0.35">
      <c r="B6" s="8" t="s">
        <v>128</v>
      </c>
      <c r="C6" s="7" t="s">
        <v>129</v>
      </c>
      <c r="D6" s="315"/>
      <c r="E6" s="317">
        <v>7697</v>
      </c>
      <c r="F6" s="317">
        <v>4983</v>
      </c>
      <c r="G6" s="317">
        <v>5392</v>
      </c>
      <c r="H6" s="317">
        <v>3850</v>
      </c>
      <c r="I6" s="318">
        <v>3750</v>
      </c>
      <c r="J6" s="318">
        <v>4000</v>
      </c>
      <c r="K6" s="319">
        <v>4250</v>
      </c>
    </row>
    <row r="7" spans="2:28" ht="52.5" x14ac:dyDescent="0.35">
      <c r="B7" s="8" t="s">
        <v>258</v>
      </c>
      <c r="C7" s="7" t="s">
        <v>129</v>
      </c>
      <c r="D7" s="315"/>
      <c r="E7" s="308">
        <v>191</v>
      </c>
      <c r="F7" s="308">
        <v>78</v>
      </c>
      <c r="G7" s="308">
        <v>71</v>
      </c>
      <c r="H7" s="308">
        <v>77</v>
      </c>
      <c r="I7" s="308">
        <v>75</v>
      </c>
      <c r="J7" s="308">
        <v>80</v>
      </c>
      <c r="K7" s="309">
        <v>85</v>
      </c>
    </row>
    <row r="8" spans="2:28" ht="63" x14ac:dyDescent="0.35">
      <c r="B8" s="8" t="s">
        <v>130</v>
      </c>
      <c r="C8" s="7" t="s">
        <v>129</v>
      </c>
      <c r="D8" s="315"/>
      <c r="E8" s="308">
        <v>777</v>
      </c>
      <c r="F8" s="308">
        <v>740</v>
      </c>
      <c r="G8" s="308">
        <v>933</v>
      </c>
      <c r="H8" s="308">
        <v>231</v>
      </c>
      <c r="I8" s="320">
        <v>225</v>
      </c>
      <c r="J8" s="320">
        <v>240</v>
      </c>
      <c r="K8" s="321">
        <v>255</v>
      </c>
    </row>
    <row r="9" spans="2:28" ht="58" x14ac:dyDescent="0.35">
      <c r="B9" s="8" t="s">
        <v>259</v>
      </c>
      <c r="C9" s="7" t="s">
        <v>131</v>
      </c>
      <c r="D9" s="315"/>
      <c r="E9" s="322">
        <v>1546</v>
      </c>
      <c r="F9" s="322">
        <v>1522</v>
      </c>
      <c r="G9" s="322">
        <v>1671</v>
      </c>
      <c r="H9" s="322">
        <v>1252</v>
      </c>
      <c r="I9" s="322">
        <v>1252</v>
      </c>
      <c r="J9" s="322">
        <v>1252</v>
      </c>
      <c r="K9" s="323">
        <v>1252</v>
      </c>
    </row>
    <row r="10" spans="2:28" ht="42" x14ac:dyDescent="0.35">
      <c r="B10" s="8" t="s">
        <v>132</v>
      </c>
      <c r="C10" s="7" t="s">
        <v>131</v>
      </c>
      <c r="D10" s="315"/>
      <c r="E10" s="324">
        <v>2849</v>
      </c>
      <c r="F10" s="324">
        <v>2317</v>
      </c>
      <c r="G10" s="324">
        <v>3016</v>
      </c>
      <c r="H10" s="324">
        <v>2600</v>
      </c>
      <c r="I10" s="325">
        <v>2400</v>
      </c>
      <c r="J10" s="325">
        <v>2400</v>
      </c>
      <c r="K10" s="326">
        <v>2400</v>
      </c>
    </row>
    <row r="11" spans="2:28" ht="63" x14ac:dyDescent="0.35">
      <c r="B11" s="8" t="s">
        <v>133</v>
      </c>
      <c r="C11" s="7" t="s">
        <v>131</v>
      </c>
      <c r="D11" s="316"/>
      <c r="E11" s="327" t="s">
        <v>134</v>
      </c>
      <c r="F11" s="327" t="s">
        <v>135</v>
      </c>
      <c r="G11" s="327" t="s">
        <v>136</v>
      </c>
      <c r="H11" s="327" t="s">
        <v>137</v>
      </c>
      <c r="I11" s="328" t="s">
        <v>137</v>
      </c>
      <c r="J11" s="328" t="s">
        <v>137</v>
      </c>
      <c r="K11" s="329" t="s">
        <v>137</v>
      </c>
    </row>
    <row r="12" spans="2:28" x14ac:dyDescent="0.35">
      <c r="B12" s="9"/>
      <c r="C12" s="9"/>
      <c r="D12" s="9"/>
      <c r="E12" s="301"/>
      <c r="F12" s="301"/>
      <c r="G12" s="301"/>
      <c r="H12" s="301"/>
      <c r="I12" s="301"/>
      <c r="J12" s="301"/>
      <c r="K12" s="301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5733-AF27-430B-AB04-61C1E09FA414}">
  <dimension ref="B1:M68"/>
  <sheetViews>
    <sheetView showGridLines="0" topLeftCell="A18" workbookViewId="0">
      <selection activeCell="O34" sqref="O34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138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60.387</v>
      </c>
      <c r="D5" s="25">
        <v>69.882999999999996</v>
      </c>
      <c r="E5" s="25">
        <v>76.974999999999994</v>
      </c>
      <c r="F5" s="26">
        <v>74.985771999999983</v>
      </c>
      <c r="G5" s="27">
        <v>7.4999999999999997E-2</v>
      </c>
      <c r="H5" s="27">
        <v>0.53700000000000003</v>
      </c>
      <c r="I5" s="25">
        <v>77.337638373200022</v>
      </c>
      <c r="J5" s="25">
        <v>80.752691946855251</v>
      </c>
      <c r="K5" s="25">
        <v>84.402804822853099</v>
      </c>
      <c r="L5" s="27">
        <v>0.04</v>
      </c>
      <c r="M5" s="28">
        <v>0.44</v>
      </c>
    </row>
    <row r="6" spans="2:13" x14ac:dyDescent="0.35">
      <c r="B6" s="24" t="s">
        <v>139</v>
      </c>
      <c r="C6" s="25">
        <v>8.9429999999999996</v>
      </c>
      <c r="D6" s="25">
        <v>8.3879999999999999</v>
      </c>
      <c r="E6" s="25">
        <v>7.4260000000000002</v>
      </c>
      <c r="F6" s="26">
        <v>7.7709999999999999</v>
      </c>
      <c r="G6" s="27">
        <v>-4.5999999999999999E-2</v>
      </c>
      <c r="H6" s="27">
        <v>6.4000000000000001E-2</v>
      </c>
      <c r="I6" s="25">
        <v>8.8914756000000015</v>
      </c>
      <c r="J6" s="25">
        <v>9.2973921349199991</v>
      </c>
      <c r="K6" s="25">
        <v>9.7176974594183818</v>
      </c>
      <c r="L6" s="27">
        <v>7.6999999999999999E-2</v>
      </c>
      <c r="M6" s="29">
        <v>4.9000000000000002E-2</v>
      </c>
    </row>
    <row r="7" spans="2:13" x14ac:dyDescent="0.35">
      <c r="B7" s="24" t="s">
        <v>140</v>
      </c>
      <c r="C7" s="25">
        <v>20.777999999999999</v>
      </c>
      <c r="D7" s="25">
        <v>21.872</v>
      </c>
      <c r="E7" s="25">
        <v>33.048000000000002</v>
      </c>
      <c r="F7" s="26">
        <v>52.168999999999997</v>
      </c>
      <c r="G7" s="27">
        <v>0.35899999999999999</v>
      </c>
      <c r="H7" s="27">
        <v>0.23100000000000001</v>
      </c>
      <c r="I7" s="25">
        <v>55.069000000000003</v>
      </c>
      <c r="J7" s="25">
        <v>58.411999999999999</v>
      </c>
      <c r="K7" s="25">
        <v>61.052999999999997</v>
      </c>
      <c r="L7" s="27">
        <v>5.3999999999999999E-2</v>
      </c>
      <c r="M7" s="29">
        <v>0.314</v>
      </c>
    </row>
    <row r="8" spans="2:13" x14ac:dyDescent="0.35">
      <c r="B8" s="24" t="s">
        <v>141</v>
      </c>
      <c r="C8" s="25">
        <v>9.9350000000000005</v>
      </c>
      <c r="D8" s="25">
        <v>19.852</v>
      </c>
      <c r="E8" s="25">
        <v>31.344999999999999</v>
      </c>
      <c r="F8" s="26">
        <v>33.087491200000002</v>
      </c>
      <c r="G8" s="27">
        <v>0.49299999999999999</v>
      </c>
      <c r="H8" s="27">
        <v>0.16800000000000001</v>
      </c>
      <c r="I8" s="25">
        <v>34.513804070719999</v>
      </c>
      <c r="J8" s="25">
        <v>36.09060091675191</v>
      </c>
      <c r="K8" s="25">
        <v>37.722246078189094</v>
      </c>
      <c r="L8" s="27">
        <v>4.4999999999999998E-2</v>
      </c>
      <c r="M8" s="29">
        <v>0.19600000000000001</v>
      </c>
    </row>
    <row r="9" spans="2:13" x14ac:dyDescent="0.35">
      <c r="B9" s="30" t="s">
        <v>28</v>
      </c>
      <c r="C9" s="31">
        <v>100.04300000000001</v>
      </c>
      <c r="D9" s="31">
        <v>119.995</v>
      </c>
      <c r="E9" s="31">
        <v>148.79399999999998</v>
      </c>
      <c r="F9" s="32">
        <v>168.01326319999998</v>
      </c>
      <c r="G9" s="33">
        <v>0.189</v>
      </c>
      <c r="H9" s="34">
        <v>1</v>
      </c>
      <c r="I9" s="31">
        <v>175.81191804392003</v>
      </c>
      <c r="J9" s="31">
        <v>184.55268499852718</v>
      </c>
      <c r="K9" s="31">
        <v>192.89574836046057</v>
      </c>
      <c r="L9" s="35">
        <v>4.7E-2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20" t="s">
        <v>142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2:13" ht="48.5" x14ac:dyDescent="0.35">
      <c r="B12" s="39" t="s">
        <v>30</v>
      </c>
      <c r="C12" s="40"/>
      <c r="D12" s="41" t="s">
        <v>16</v>
      </c>
      <c r="E12" s="42"/>
      <c r="F12" s="43" t="s">
        <v>17</v>
      </c>
      <c r="G12" s="44" t="s">
        <v>18</v>
      </c>
      <c r="H12" s="44" t="s">
        <v>19</v>
      </c>
      <c r="I12" s="45" t="s">
        <v>20</v>
      </c>
      <c r="J12" s="46"/>
      <c r="K12" s="47"/>
      <c r="L12" s="44" t="s">
        <v>18</v>
      </c>
      <c r="M12" s="48" t="s">
        <v>19</v>
      </c>
    </row>
    <row r="13" spans="2:13" x14ac:dyDescent="0.35">
      <c r="B13" s="49" t="s">
        <v>21</v>
      </c>
      <c r="C13" s="50" t="s">
        <v>6</v>
      </c>
      <c r="D13" s="50" t="s">
        <v>7</v>
      </c>
      <c r="E13" s="50" t="s">
        <v>8</v>
      </c>
      <c r="F13" s="51" t="s">
        <v>9</v>
      </c>
      <c r="G13" s="224" t="s">
        <v>22</v>
      </c>
      <c r="H13" s="225"/>
      <c r="I13" s="50" t="s">
        <v>10</v>
      </c>
      <c r="J13" s="50" t="s">
        <v>11</v>
      </c>
      <c r="K13" s="50" t="s">
        <v>12</v>
      </c>
      <c r="L13" s="224" t="s">
        <v>23</v>
      </c>
      <c r="M13" s="226"/>
    </row>
    <row r="14" spans="2:13" x14ac:dyDescent="0.35">
      <c r="B14" s="52" t="s">
        <v>31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32</v>
      </c>
      <c r="C15" s="59">
        <v>8.4939999999999998</v>
      </c>
      <c r="D15" s="59">
        <v>26.657</v>
      </c>
      <c r="E15" s="59">
        <v>34.254999999999995</v>
      </c>
      <c r="F15" s="60">
        <v>44.346044867343956</v>
      </c>
      <c r="G15" s="61">
        <v>0.73499999999999999</v>
      </c>
      <c r="H15" s="61">
        <v>0.19600000000000001</v>
      </c>
      <c r="I15" s="59">
        <v>46.258359401126469</v>
      </c>
      <c r="J15" s="59">
        <v>48.37236642575796</v>
      </c>
      <c r="K15" s="59">
        <v>50.558797388202215</v>
      </c>
      <c r="L15" s="61">
        <v>4.4999999999999998E-2</v>
      </c>
      <c r="M15" s="62">
        <v>0.26300000000000001</v>
      </c>
    </row>
    <row r="16" spans="2:13" ht="19" x14ac:dyDescent="0.35">
      <c r="B16" s="63" t="s">
        <v>33</v>
      </c>
      <c r="C16" s="64">
        <v>8.0410000000000004</v>
      </c>
      <c r="D16" s="65">
        <v>23.715</v>
      </c>
      <c r="E16" s="66">
        <v>30.518999999999998</v>
      </c>
      <c r="F16" s="66">
        <v>43.143044867343953</v>
      </c>
      <c r="G16" s="67">
        <v>0.751</v>
      </c>
      <c r="H16" s="67">
        <v>0.18099999999999999</v>
      </c>
      <c r="I16" s="65">
        <v>45.003510101126473</v>
      </c>
      <c r="J16" s="65">
        <v>47.060170512747959</v>
      </c>
      <c r="K16" s="66">
        <v>49.187290219924165</v>
      </c>
      <c r="L16" s="67">
        <v>4.4999999999999998E-2</v>
      </c>
      <c r="M16" s="67">
        <v>0.25600000000000001</v>
      </c>
    </row>
    <row r="17" spans="2:13" x14ac:dyDescent="0.35">
      <c r="B17" s="63" t="s">
        <v>35</v>
      </c>
      <c r="C17" s="72">
        <v>0.45300000000000001</v>
      </c>
      <c r="D17" s="73">
        <v>2.9420000000000002</v>
      </c>
      <c r="E17" s="74">
        <v>3.7360000000000002</v>
      </c>
      <c r="F17" s="74">
        <v>1.2030000000000001</v>
      </c>
      <c r="G17" s="75">
        <v>0.38500000000000001</v>
      </c>
      <c r="H17" s="75">
        <v>1.4999999999999999E-2</v>
      </c>
      <c r="I17" s="73">
        <v>1.2548492999999998</v>
      </c>
      <c r="J17" s="73">
        <v>1.3121959130099998</v>
      </c>
      <c r="K17" s="74">
        <v>1.3715071682780517</v>
      </c>
      <c r="L17" s="75">
        <v>4.4999999999999998E-2</v>
      </c>
      <c r="M17" s="75">
        <v>7.0000000000000001E-3</v>
      </c>
    </row>
    <row r="18" spans="2:13" x14ac:dyDescent="0.35">
      <c r="B18" s="76" t="s">
        <v>36</v>
      </c>
      <c r="C18" s="59">
        <v>95.198999999999998</v>
      </c>
      <c r="D18" s="59">
        <v>104.148</v>
      </c>
      <c r="E18" s="59">
        <v>111.93300000000001</v>
      </c>
      <c r="F18" s="77">
        <v>123.66800000000001</v>
      </c>
      <c r="G18" s="78">
        <v>9.0999999999999998E-2</v>
      </c>
      <c r="H18" s="78">
        <v>0.80400000000000005</v>
      </c>
      <c r="I18" s="59">
        <v>129.55199999999999</v>
      </c>
      <c r="J18" s="59">
        <v>136.179</v>
      </c>
      <c r="K18" s="59">
        <v>142.33540479999999</v>
      </c>
      <c r="L18" s="78">
        <v>4.8000000000000001E-2</v>
      </c>
      <c r="M18" s="79">
        <v>0.73699999999999999</v>
      </c>
    </row>
    <row r="19" spans="2:13" x14ac:dyDescent="0.35">
      <c r="B19" s="80" t="s">
        <v>37</v>
      </c>
      <c r="C19" s="81">
        <v>103.693</v>
      </c>
      <c r="D19" s="81">
        <v>130.80500000000001</v>
      </c>
      <c r="E19" s="82">
        <v>146.18799999999999</v>
      </c>
      <c r="F19" s="82">
        <v>168.01404486734396</v>
      </c>
      <c r="G19" s="83">
        <v>0.17499999999999999</v>
      </c>
      <c r="H19" s="83">
        <v>1</v>
      </c>
      <c r="I19" s="81">
        <v>175.81035940112645</v>
      </c>
      <c r="J19" s="81">
        <v>184.55136642575798</v>
      </c>
      <c r="K19" s="82">
        <v>192.8942021882022</v>
      </c>
      <c r="L19" s="83">
        <v>4.7E-2</v>
      </c>
      <c r="M19" s="84">
        <v>1</v>
      </c>
    </row>
    <row r="20" spans="2:13" x14ac:dyDescent="0.35">
      <c r="B20" s="52" t="s">
        <v>38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2" t="s">
        <v>39</v>
      </c>
      <c r="C21" s="59">
        <v>100.04299999999999</v>
      </c>
      <c r="D21" s="59">
        <v>119.99499999999999</v>
      </c>
      <c r="E21" s="59">
        <v>148.79399999999998</v>
      </c>
      <c r="F21" s="60">
        <v>168.01326320000004</v>
      </c>
      <c r="G21" s="89">
        <v>0.189</v>
      </c>
      <c r="H21" s="89">
        <v>1</v>
      </c>
      <c r="I21" s="59">
        <v>175.81191804391997</v>
      </c>
      <c r="J21" s="59">
        <v>184.55268499852718</v>
      </c>
      <c r="K21" s="59">
        <v>192.89574836046057</v>
      </c>
      <c r="L21" s="89">
        <v>4.7E-2</v>
      </c>
      <c r="M21" s="90">
        <v>1</v>
      </c>
    </row>
    <row r="22" spans="2:13" x14ac:dyDescent="0.35">
      <c r="B22" s="63" t="s">
        <v>40</v>
      </c>
      <c r="C22" s="64">
        <v>74.911000000000001</v>
      </c>
      <c r="D22" s="65">
        <v>82.685000000000002</v>
      </c>
      <c r="E22" s="66">
        <v>84.534999999999997</v>
      </c>
      <c r="F22" s="66">
        <v>80.646000000000001</v>
      </c>
      <c r="G22" s="67">
        <v>2.5000000000000001E-2</v>
      </c>
      <c r="H22" s="67">
        <v>0.621</v>
      </c>
      <c r="I22" s="65">
        <v>94.755304800000005</v>
      </c>
      <c r="J22" s="65">
        <v>99.086351029360003</v>
      </c>
      <c r="K22" s="66">
        <v>103.74068569588708</v>
      </c>
      <c r="L22" s="67">
        <v>8.7999999999999995E-2</v>
      </c>
      <c r="M22" s="67">
        <v>0.52300000000000002</v>
      </c>
    </row>
    <row r="23" spans="2:13" x14ac:dyDescent="0.35">
      <c r="B23" s="63" t="s">
        <v>41</v>
      </c>
      <c r="C23" s="68">
        <v>24.015999999999998</v>
      </c>
      <c r="D23" s="69">
        <v>34.543999999999997</v>
      </c>
      <c r="E23" s="70">
        <v>61.75</v>
      </c>
      <c r="F23" s="70">
        <v>84.682633199999998</v>
      </c>
      <c r="G23" s="71">
        <v>0.52200000000000002</v>
      </c>
      <c r="H23" s="71">
        <v>0.36199999999999999</v>
      </c>
      <c r="I23" s="69">
        <v>78.256275690919992</v>
      </c>
      <c r="J23" s="69">
        <v>82.538020989995061</v>
      </c>
      <c r="K23" s="70">
        <v>86.094389938742822</v>
      </c>
      <c r="L23" s="71">
        <v>6.0000000000000001E-3</v>
      </c>
      <c r="M23" s="71">
        <v>0.46100000000000002</v>
      </c>
    </row>
    <row r="24" spans="2:13" x14ac:dyDescent="0.35">
      <c r="B24" s="63" t="s">
        <v>42</v>
      </c>
      <c r="C24" s="68">
        <v>1.1140000000000001</v>
      </c>
      <c r="D24" s="69">
        <v>2.6840000000000002</v>
      </c>
      <c r="E24" s="70">
        <v>2.4390000000000001</v>
      </c>
      <c r="F24" s="70">
        <v>2.6097299999999999</v>
      </c>
      <c r="G24" s="71">
        <v>0.32800000000000001</v>
      </c>
      <c r="H24" s="71">
        <v>1.6E-2</v>
      </c>
      <c r="I24" s="69">
        <v>2.7222093630000002</v>
      </c>
      <c r="J24" s="69">
        <v>2.8466143308890999</v>
      </c>
      <c r="K24" s="70">
        <v>2.9752812986452875</v>
      </c>
      <c r="L24" s="71">
        <v>4.4999999999999998E-2</v>
      </c>
      <c r="M24" s="71">
        <v>1.4999999999999999E-2</v>
      </c>
    </row>
    <row r="25" spans="2:13" x14ac:dyDescent="0.35">
      <c r="B25" s="63" t="s">
        <v>104</v>
      </c>
      <c r="C25" s="72">
        <v>2E-3</v>
      </c>
      <c r="D25" s="73">
        <v>8.2000000000000003E-2</v>
      </c>
      <c r="E25" s="74">
        <v>7.0000000000000007E-2</v>
      </c>
      <c r="F25" s="74">
        <v>7.4900000000000008E-2</v>
      </c>
      <c r="G25" s="75">
        <v>2.3460000000000001</v>
      </c>
      <c r="H25" s="75">
        <v>0</v>
      </c>
      <c r="I25" s="73">
        <v>7.812819E-2</v>
      </c>
      <c r="J25" s="73">
        <v>8.1698648283000011E-2</v>
      </c>
      <c r="K25" s="74">
        <v>8.5391427185391611E-2</v>
      </c>
      <c r="L25" s="75">
        <v>4.4999999999999998E-2</v>
      </c>
      <c r="M25" s="75">
        <v>0</v>
      </c>
    </row>
    <row r="26" spans="2:13" x14ac:dyDescent="0.35">
      <c r="B26" s="80" t="s">
        <v>44</v>
      </c>
      <c r="C26" s="93">
        <v>100.04299999999999</v>
      </c>
      <c r="D26" s="93">
        <v>119.99499999999999</v>
      </c>
      <c r="E26" s="94">
        <v>148.79399999999998</v>
      </c>
      <c r="F26" s="94">
        <v>168.01326320000004</v>
      </c>
      <c r="G26" s="83">
        <v>0.189</v>
      </c>
      <c r="H26" s="83">
        <v>1</v>
      </c>
      <c r="I26" s="93">
        <v>175.81191804391997</v>
      </c>
      <c r="J26" s="93">
        <v>184.55268499852718</v>
      </c>
      <c r="K26" s="94">
        <v>192.89574836046057</v>
      </c>
      <c r="L26" s="83">
        <v>4.7E-2</v>
      </c>
      <c r="M26" s="84">
        <v>1</v>
      </c>
    </row>
    <row r="27" spans="2:13" x14ac:dyDescent="0.35">
      <c r="B27" s="95" t="s">
        <v>45</v>
      </c>
      <c r="C27" s="96">
        <v>3.7</v>
      </c>
      <c r="D27" s="96">
        <v>10.8</v>
      </c>
      <c r="E27" s="97">
        <v>-2.6</v>
      </c>
      <c r="F27" s="97">
        <v>0</v>
      </c>
      <c r="G27" s="98">
        <v>-1</v>
      </c>
      <c r="H27" s="98"/>
      <c r="I27" s="96">
        <v>0</v>
      </c>
      <c r="J27" s="96">
        <v>0</v>
      </c>
      <c r="K27" s="97">
        <v>0</v>
      </c>
      <c r="L27" s="98">
        <v>0</v>
      </c>
      <c r="M27" s="99"/>
    </row>
    <row r="66" spans="2:13" x14ac:dyDescent="0.35">
      <c r="B66" s="147"/>
      <c r="C66" s="148"/>
      <c r="D66" s="148"/>
      <c r="E66" s="149"/>
      <c r="F66" s="149"/>
      <c r="G66" s="149"/>
      <c r="H66" s="149"/>
      <c r="I66" s="149"/>
      <c r="J66" s="149"/>
      <c r="K66" s="150"/>
      <c r="L66" s="150"/>
      <c r="M66" s="150"/>
    </row>
    <row r="67" spans="2:13" x14ac:dyDescent="0.35"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2"/>
      <c r="M67" s="153"/>
    </row>
    <row r="68" spans="2:13" x14ac:dyDescent="0.35">
      <c r="B68" s="154"/>
      <c r="C68" s="155"/>
      <c r="D68" s="59"/>
      <c r="E68" s="59"/>
      <c r="F68" s="156"/>
      <c r="G68" s="156"/>
      <c r="H68" s="156"/>
      <c r="I68" s="59"/>
      <c r="J68" s="157"/>
      <c r="K68" s="152"/>
      <c r="L68" s="152"/>
      <c r="M68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F25C-CEC7-4ECB-9D2E-D8E30C611F41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143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144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107</v>
      </c>
      <c r="D7" s="179">
        <v>107</v>
      </c>
      <c r="E7" s="180">
        <v>102</v>
      </c>
      <c r="F7" s="181">
        <v>84.534999999999997</v>
      </c>
      <c r="G7" s="182">
        <v>0.82877450980392153</v>
      </c>
      <c r="H7" s="180">
        <v>84</v>
      </c>
      <c r="I7" s="181">
        <v>80.646000000000001</v>
      </c>
      <c r="J7" s="182">
        <v>0.96007142857142858</v>
      </c>
      <c r="K7" s="180">
        <v>102</v>
      </c>
      <c r="L7" s="181">
        <v>94.754999999999995</v>
      </c>
      <c r="M7" s="182">
        <v>0.9289705882352941</v>
      </c>
      <c r="N7" s="180">
        <v>102</v>
      </c>
      <c r="O7" s="181">
        <v>99.086291200000005</v>
      </c>
      <c r="P7" s="182">
        <v>0.9714342274509804</v>
      </c>
      <c r="Q7" s="180">
        <v>102</v>
      </c>
      <c r="R7" s="181">
        <v>103.74076756223999</v>
      </c>
      <c r="S7" s="181">
        <v>1.0170663486494118</v>
      </c>
      <c r="T7" s="183">
        <v>6.6858844342181811E-2</v>
      </c>
      <c r="U7" s="183">
        <v>1</v>
      </c>
    </row>
    <row r="8" spans="2:21" x14ac:dyDescent="0.35">
      <c r="B8" s="184" t="s">
        <v>92</v>
      </c>
      <c r="C8" s="185">
        <v>2</v>
      </c>
      <c r="D8" s="185">
        <v>2</v>
      </c>
      <c r="E8" s="186">
        <v>3</v>
      </c>
      <c r="F8" s="187">
        <v>4.2560000000000002</v>
      </c>
      <c r="G8" s="188">
        <v>1.4186666666666667</v>
      </c>
      <c r="H8" s="186">
        <v>2</v>
      </c>
      <c r="I8" s="187">
        <v>4.3540000000000001</v>
      </c>
      <c r="J8" s="188">
        <v>2.177</v>
      </c>
      <c r="K8" s="186">
        <v>2</v>
      </c>
      <c r="L8" s="187">
        <v>4.5119999999999996</v>
      </c>
      <c r="M8" s="188">
        <v>2.2559999999999998</v>
      </c>
      <c r="N8" s="186">
        <v>2</v>
      </c>
      <c r="O8" s="187">
        <v>4.7191860999999999</v>
      </c>
      <c r="P8" s="188">
        <v>2.35959305</v>
      </c>
      <c r="Q8" s="189">
        <v>2</v>
      </c>
      <c r="R8" s="187">
        <v>5.10826931172</v>
      </c>
      <c r="S8" s="187">
        <v>2.55413465586</v>
      </c>
      <c r="T8" s="190">
        <v>0</v>
      </c>
      <c r="U8" s="191">
        <v>2.0658263305322128E-2</v>
      </c>
    </row>
    <row r="9" spans="2:21" x14ac:dyDescent="0.35">
      <c r="B9" s="184" t="s">
        <v>93</v>
      </c>
      <c r="C9" s="192">
        <v>34</v>
      </c>
      <c r="D9" s="192">
        <v>34</v>
      </c>
      <c r="E9" s="193">
        <v>36</v>
      </c>
      <c r="F9" s="194">
        <v>19.09</v>
      </c>
      <c r="G9" s="195">
        <v>0.53027777777777774</v>
      </c>
      <c r="H9" s="193">
        <v>30</v>
      </c>
      <c r="I9" s="194">
        <v>18.693999999999999</v>
      </c>
      <c r="J9" s="195">
        <v>0.62313333333333332</v>
      </c>
      <c r="K9" s="193">
        <v>30</v>
      </c>
      <c r="L9" s="194">
        <v>18.012</v>
      </c>
      <c r="M9" s="195">
        <v>0.60040000000000004</v>
      </c>
      <c r="N9" s="193">
        <v>30</v>
      </c>
      <c r="O9" s="194">
        <v>18.835148400000001</v>
      </c>
      <c r="P9" s="195">
        <v>0.62783828000000008</v>
      </c>
      <c r="Q9" s="196">
        <v>30</v>
      </c>
      <c r="R9" s="194">
        <v>19.686497107680001</v>
      </c>
      <c r="S9" s="194">
        <v>0.656216570256</v>
      </c>
      <c r="T9" s="197">
        <v>0</v>
      </c>
      <c r="U9" s="198">
        <v>0.30987394957983194</v>
      </c>
    </row>
    <row r="10" spans="2:21" x14ac:dyDescent="0.35">
      <c r="B10" s="184" t="s">
        <v>94</v>
      </c>
      <c r="C10" s="192">
        <v>46</v>
      </c>
      <c r="D10" s="192">
        <v>46</v>
      </c>
      <c r="E10" s="193">
        <v>43</v>
      </c>
      <c r="F10" s="194">
        <v>36.402000000000001</v>
      </c>
      <c r="G10" s="195">
        <v>0.84655813953488379</v>
      </c>
      <c r="H10" s="193">
        <v>36</v>
      </c>
      <c r="I10" s="194">
        <v>33.642000000000003</v>
      </c>
      <c r="J10" s="195">
        <v>0.93450000000000011</v>
      </c>
      <c r="K10" s="193">
        <v>44</v>
      </c>
      <c r="L10" s="194">
        <v>38.482999999999997</v>
      </c>
      <c r="M10" s="195">
        <v>0.87461363636363632</v>
      </c>
      <c r="N10" s="193">
        <v>44</v>
      </c>
      <c r="O10" s="194">
        <v>40.2416731</v>
      </c>
      <c r="P10" s="195">
        <v>0.91458347954545449</v>
      </c>
      <c r="Q10" s="196">
        <v>44</v>
      </c>
      <c r="R10" s="194">
        <v>42.060596724119996</v>
      </c>
      <c r="S10" s="194">
        <v>0.95592265282090905</v>
      </c>
      <c r="T10" s="197">
        <v>6.917810999860885E-2</v>
      </c>
      <c r="U10" s="198">
        <v>0.43067226890756305</v>
      </c>
    </row>
    <row r="11" spans="2:21" x14ac:dyDescent="0.35">
      <c r="B11" s="184" t="s">
        <v>95</v>
      </c>
      <c r="C11" s="200">
        <v>25</v>
      </c>
      <c r="D11" s="200">
        <v>25</v>
      </c>
      <c r="E11" s="201">
        <v>20</v>
      </c>
      <c r="F11" s="202">
        <v>24.786999999999999</v>
      </c>
      <c r="G11" s="203">
        <v>1.23935</v>
      </c>
      <c r="H11" s="201">
        <v>16</v>
      </c>
      <c r="I11" s="202">
        <v>23.956</v>
      </c>
      <c r="J11" s="203">
        <v>1.49725</v>
      </c>
      <c r="K11" s="201">
        <v>26</v>
      </c>
      <c r="L11" s="202">
        <v>33.747999999999998</v>
      </c>
      <c r="M11" s="203">
        <v>1.2979999999999998</v>
      </c>
      <c r="N11" s="201">
        <v>26</v>
      </c>
      <c r="O11" s="202">
        <v>35.290283599999995</v>
      </c>
      <c r="P11" s="203">
        <v>1.3573185999999997</v>
      </c>
      <c r="Q11" s="204">
        <v>26</v>
      </c>
      <c r="R11" s="202">
        <v>36.88540441872</v>
      </c>
      <c r="S11" s="202">
        <v>1.41866940072</v>
      </c>
      <c r="T11" s="205">
        <v>0.17566734386037886</v>
      </c>
      <c r="U11" s="206">
        <v>0.2387955182072829</v>
      </c>
    </row>
    <row r="12" spans="2:21" x14ac:dyDescent="0.35">
      <c r="B12" s="300" t="s">
        <v>191</v>
      </c>
      <c r="C12" s="207"/>
      <c r="D12" s="207"/>
      <c r="E12" s="207"/>
      <c r="F12" s="207"/>
      <c r="G12" s="207"/>
      <c r="H12" s="207"/>
      <c r="I12" s="208"/>
      <c r="J12" s="208"/>
      <c r="K12" s="207"/>
      <c r="L12" s="208"/>
      <c r="M12" s="208"/>
      <c r="N12" s="207"/>
      <c r="O12" s="208"/>
      <c r="P12" s="208"/>
      <c r="Q12" s="207"/>
      <c r="R12" s="208"/>
      <c r="S12" s="208"/>
      <c r="T12" s="209"/>
      <c r="U12" s="209"/>
    </row>
    <row r="13" spans="2:21" x14ac:dyDescent="0.35"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51C51-80F8-4966-928D-25D843C14126}">
  <dimension ref="B1:AB27"/>
  <sheetViews>
    <sheetView showGridLines="0" workbookViewId="0">
      <selection activeCell="N26" sqref="N2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145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282" t="s">
        <v>4</v>
      </c>
      <c r="C4" s="248" t="s">
        <v>5</v>
      </c>
      <c r="D4" s="248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14.5" customHeight="1" x14ac:dyDescent="0.35">
      <c r="B5" s="238" t="s">
        <v>261</v>
      </c>
      <c r="C5" s="239" t="s">
        <v>147</v>
      </c>
      <c r="D5" s="251" t="s">
        <v>146</v>
      </c>
      <c r="E5" s="283">
        <v>0.94</v>
      </c>
      <c r="F5" s="283">
        <v>0.89</v>
      </c>
      <c r="G5" s="283">
        <v>0.94</v>
      </c>
      <c r="H5" s="283">
        <v>0.92</v>
      </c>
      <c r="I5" s="283">
        <v>0.85</v>
      </c>
      <c r="J5" s="283">
        <v>0.87</v>
      </c>
      <c r="K5" s="284">
        <v>0.9</v>
      </c>
    </row>
    <row r="6" spans="2:28" x14ac:dyDescent="0.35">
      <c r="B6" s="240"/>
      <c r="C6" s="241"/>
      <c r="D6" s="252"/>
      <c r="E6" s="261" t="s">
        <v>262</v>
      </c>
      <c r="F6" s="261" t="s">
        <v>264</v>
      </c>
      <c r="G6" s="261" t="s">
        <v>266</v>
      </c>
      <c r="H6" s="261" t="s">
        <v>268</v>
      </c>
      <c r="I6" s="261" t="s">
        <v>268</v>
      </c>
      <c r="J6" s="261" t="s">
        <v>268</v>
      </c>
      <c r="K6" s="285" t="s">
        <v>268</v>
      </c>
    </row>
    <row r="7" spans="2:28" x14ac:dyDescent="0.35">
      <c r="B7" s="240"/>
      <c r="C7" s="241"/>
      <c r="D7" s="252"/>
      <c r="E7" s="261" t="s">
        <v>263</v>
      </c>
      <c r="F7" s="261" t="s">
        <v>265</v>
      </c>
      <c r="G7" s="261" t="s">
        <v>267</v>
      </c>
      <c r="H7" s="261" t="s">
        <v>269</v>
      </c>
      <c r="I7" s="261" t="s">
        <v>269</v>
      </c>
      <c r="J7" s="261" t="s">
        <v>270</v>
      </c>
      <c r="K7" s="285" t="s">
        <v>271</v>
      </c>
    </row>
    <row r="8" spans="2:28" x14ac:dyDescent="0.35">
      <c r="B8" s="240"/>
      <c r="C8" s="241"/>
      <c r="D8" s="252"/>
      <c r="E8" s="261"/>
      <c r="F8" s="261"/>
      <c r="G8" s="261"/>
      <c r="H8" s="261" t="s">
        <v>229</v>
      </c>
      <c r="I8" s="261" t="s">
        <v>229</v>
      </c>
      <c r="J8" s="261" t="s">
        <v>229</v>
      </c>
      <c r="K8" s="285" t="s">
        <v>229</v>
      </c>
    </row>
    <row r="9" spans="2:28" x14ac:dyDescent="0.35">
      <c r="B9" s="240"/>
      <c r="C9" s="241"/>
      <c r="D9" s="252"/>
      <c r="E9" s="261"/>
      <c r="F9" s="286"/>
      <c r="G9" s="261"/>
      <c r="H9" s="286"/>
      <c r="I9" s="286"/>
      <c r="J9" s="286"/>
      <c r="K9" s="287"/>
    </row>
    <row r="10" spans="2:28" x14ac:dyDescent="0.35">
      <c r="B10" s="238" t="s">
        <v>272</v>
      </c>
      <c r="C10" s="239" t="s">
        <v>147</v>
      </c>
      <c r="D10" s="252"/>
      <c r="E10" s="283">
        <v>0.93</v>
      </c>
      <c r="F10" s="283">
        <v>0.85</v>
      </c>
      <c r="G10" s="283">
        <v>0.9</v>
      </c>
      <c r="H10" s="283">
        <v>0.92</v>
      </c>
      <c r="I10" s="283">
        <v>0.85</v>
      </c>
      <c r="J10" s="283">
        <v>0.87</v>
      </c>
      <c r="K10" s="284">
        <v>0.9</v>
      </c>
    </row>
    <row r="11" spans="2:28" x14ac:dyDescent="0.35">
      <c r="B11" s="240"/>
      <c r="C11" s="241"/>
      <c r="D11" s="252"/>
      <c r="E11" s="261" t="s">
        <v>273</v>
      </c>
      <c r="F11" s="261" t="s">
        <v>275</v>
      </c>
      <c r="G11" s="261" t="s">
        <v>277</v>
      </c>
      <c r="H11" s="261" t="s">
        <v>268</v>
      </c>
      <c r="I11" s="261" t="s">
        <v>280</v>
      </c>
      <c r="J11" s="261" t="s">
        <v>268</v>
      </c>
      <c r="K11" s="285" t="s">
        <v>268</v>
      </c>
    </row>
    <row r="12" spans="2:28" x14ac:dyDescent="0.35">
      <c r="B12" s="240"/>
      <c r="C12" s="241"/>
      <c r="D12" s="252"/>
      <c r="E12" s="261" t="s">
        <v>274</v>
      </c>
      <c r="F12" s="261" t="s">
        <v>276</v>
      </c>
      <c r="G12" s="261" t="s">
        <v>278</v>
      </c>
      <c r="H12" s="261" t="s">
        <v>279</v>
      </c>
      <c r="I12" s="261" t="s">
        <v>279</v>
      </c>
      <c r="J12" s="261" t="s">
        <v>279</v>
      </c>
      <c r="K12" s="285" t="s">
        <v>281</v>
      </c>
    </row>
    <row r="13" spans="2:28" x14ac:dyDescent="0.35">
      <c r="B13" s="242"/>
      <c r="C13" s="243"/>
      <c r="D13" s="252"/>
      <c r="E13" s="264" t="s">
        <v>268</v>
      </c>
      <c r="F13" s="264" t="s">
        <v>268</v>
      </c>
      <c r="G13" s="264" t="s">
        <v>268</v>
      </c>
      <c r="H13" s="264" t="s">
        <v>229</v>
      </c>
      <c r="I13" s="264" t="s">
        <v>229</v>
      </c>
      <c r="J13" s="264" t="s">
        <v>229</v>
      </c>
      <c r="K13" s="332" t="s">
        <v>229</v>
      </c>
    </row>
    <row r="14" spans="2:28" x14ac:dyDescent="0.35">
      <c r="B14" s="240" t="s">
        <v>282</v>
      </c>
      <c r="C14" s="241" t="s">
        <v>147</v>
      </c>
      <c r="D14" s="252"/>
      <c r="E14" s="306">
        <v>0.97</v>
      </c>
      <c r="F14" s="306">
        <v>0.89</v>
      </c>
      <c r="G14" s="306">
        <v>0.96</v>
      </c>
      <c r="H14" s="306">
        <v>0.92</v>
      </c>
      <c r="I14" s="306">
        <v>0.85</v>
      </c>
      <c r="J14" s="306">
        <v>0.87</v>
      </c>
      <c r="K14" s="330">
        <v>0.9</v>
      </c>
    </row>
    <row r="15" spans="2:28" x14ac:dyDescent="0.35">
      <c r="B15" s="240"/>
      <c r="C15" s="241"/>
      <c r="D15" s="252"/>
      <c r="E15" s="261" t="s">
        <v>283</v>
      </c>
      <c r="F15" s="261" t="s">
        <v>286</v>
      </c>
      <c r="G15" s="261" t="s">
        <v>289</v>
      </c>
      <c r="H15" s="261" t="s">
        <v>268</v>
      </c>
      <c r="I15" s="261" t="s">
        <v>268</v>
      </c>
      <c r="J15" s="261" t="s">
        <v>268</v>
      </c>
      <c r="K15" s="285" t="s">
        <v>268</v>
      </c>
    </row>
    <row r="16" spans="2:28" x14ac:dyDescent="0.35">
      <c r="B16" s="240"/>
      <c r="C16" s="241"/>
      <c r="D16" s="252"/>
      <c r="E16" s="261" t="s">
        <v>284</v>
      </c>
      <c r="F16" s="261" t="s">
        <v>287</v>
      </c>
      <c r="G16" s="261" t="s">
        <v>290</v>
      </c>
      <c r="H16" s="261" t="s">
        <v>285</v>
      </c>
      <c r="I16" s="261" t="s">
        <v>269</v>
      </c>
      <c r="J16" s="261" t="s">
        <v>270</v>
      </c>
      <c r="K16" s="285" t="s">
        <v>271</v>
      </c>
    </row>
    <row r="17" spans="2:11" x14ac:dyDescent="0.35">
      <c r="B17" s="240"/>
      <c r="C17" s="241"/>
      <c r="D17" s="252"/>
      <c r="E17" s="261" t="s">
        <v>268</v>
      </c>
      <c r="F17" s="261" t="s">
        <v>268</v>
      </c>
      <c r="G17" s="261" t="s">
        <v>268</v>
      </c>
      <c r="H17" s="261" t="s">
        <v>229</v>
      </c>
      <c r="I17" s="261" t="s">
        <v>229</v>
      </c>
      <c r="J17" s="261" t="s">
        <v>229</v>
      </c>
      <c r="K17" s="285" t="s">
        <v>229</v>
      </c>
    </row>
    <row r="18" spans="2:11" x14ac:dyDescent="0.35">
      <c r="B18" s="240"/>
      <c r="C18" s="241"/>
      <c r="D18" s="252"/>
      <c r="E18" s="261" t="s">
        <v>285</v>
      </c>
      <c r="F18" s="261" t="s">
        <v>288</v>
      </c>
      <c r="G18" s="261" t="s">
        <v>288</v>
      </c>
      <c r="H18" s="286"/>
      <c r="I18" s="286"/>
      <c r="J18" s="286"/>
      <c r="K18" s="287"/>
    </row>
    <row r="19" spans="2:11" x14ac:dyDescent="0.35">
      <c r="B19" s="240"/>
      <c r="C19" s="241"/>
      <c r="D19" s="252"/>
      <c r="E19" s="261" t="s">
        <v>229</v>
      </c>
      <c r="F19" s="261" t="s">
        <v>224</v>
      </c>
      <c r="G19" s="261" t="s">
        <v>229</v>
      </c>
      <c r="H19" s="286"/>
      <c r="I19" s="286"/>
      <c r="J19" s="286"/>
      <c r="K19" s="287"/>
    </row>
    <row r="20" spans="2:11" x14ac:dyDescent="0.35">
      <c r="B20" s="238" t="s">
        <v>291</v>
      </c>
      <c r="C20" s="239" t="s">
        <v>148</v>
      </c>
      <c r="D20" s="252"/>
      <c r="E20" s="305" t="s">
        <v>292</v>
      </c>
      <c r="F20" s="333">
        <v>8457</v>
      </c>
      <c r="G20" s="333">
        <v>5302</v>
      </c>
      <c r="H20" s="333">
        <v>360000</v>
      </c>
      <c r="I20" s="333">
        <v>365000</v>
      </c>
      <c r="J20" s="333">
        <v>370000</v>
      </c>
      <c r="K20" s="334">
        <v>375000</v>
      </c>
    </row>
    <row r="21" spans="2:11" x14ac:dyDescent="0.35">
      <c r="B21" s="242"/>
      <c r="C21" s="243"/>
      <c r="D21" s="252"/>
      <c r="E21" s="335"/>
      <c r="F21" s="336"/>
      <c r="G21" s="336"/>
      <c r="H21" s="336"/>
      <c r="I21" s="336"/>
      <c r="J21" s="336"/>
      <c r="K21" s="337"/>
    </row>
    <row r="22" spans="2:11" x14ac:dyDescent="0.35">
      <c r="B22" s="240" t="s">
        <v>293</v>
      </c>
      <c r="C22" s="241" t="s">
        <v>148</v>
      </c>
      <c r="D22" s="252"/>
      <c r="E22" s="306">
        <v>7.0000000000000007E-2</v>
      </c>
      <c r="F22" s="306">
        <v>1</v>
      </c>
      <c r="G22" s="306">
        <v>1</v>
      </c>
      <c r="H22" s="306">
        <v>0.9</v>
      </c>
      <c r="I22" s="306">
        <v>0.92</v>
      </c>
      <c r="J22" s="306">
        <v>0.93</v>
      </c>
      <c r="K22" s="330">
        <v>0.94</v>
      </c>
    </row>
    <row r="23" spans="2:11" x14ac:dyDescent="0.35">
      <c r="B23" s="240"/>
      <c r="C23" s="241"/>
      <c r="D23" s="252"/>
      <c r="E23" s="261" t="s">
        <v>294</v>
      </c>
      <c r="F23" s="261">
        <v>-4</v>
      </c>
      <c r="G23" s="261">
        <v>-4</v>
      </c>
      <c r="H23" s="261" t="s">
        <v>268</v>
      </c>
      <c r="I23" s="261" t="s">
        <v>268</v>
      </c>
      <c r="J23" s="261" t="s">
        <v>268</v>
      </c>
      <c r="K23" s="285" t="s">
        <v>268</v>
      </c>
    </row>
    <row r="24" spans="2:11" x14ac:dyDescent="0.35">
      <c r="B24" s="240"/>
      <c r="C24" s="241"/>
      <c r="D24" s="252"/>
      <c r="E24" s="261" t="s">
        <v>268</v>
      </c>
      <c r="F24" s="261" t="s">
        <v>268</v>
      </c>
      <c r="G24" s="261" t="s">
        <v>268</v>
      </c>
      <c r="H24" s="261" t="s">
        <v>288</v>
      </c>
      <c r="I24" s="261" t="s">
        <v>288</v>
      </c>
      <c r="J24" s="261" t="s">
        <v>295</v>
      </c>
      <c r="K24" s="285" t="s">
        <v>295</v>
      </c>
    </row>
    <row r="25" spans="2:11" x14ac:dyDescent="0.35">
      <c r="B25" s="240"/>
      <c r="C25" s="241"/>
      <c r="D25" s="252"/>
      <c r="E25" s="261" t="s">
        <v>269</v>
      </c>
      <c r="F25" s="261" t="s">
        <v>285</v>
      </c>
      <c r="G25" s="261" t="s">
        <v>285</v>
      </c>
      <c r="H25" s="261" t="s">
        <v>229</v>
      </c>
      <c r="I25" s="261" t="s">
        <v>229</v>
      </c>
      <c r="J25" s="261" t="s">
        <v>229</v>
      </c>
      <c r="K25" s="285" t="s">
        <v>229</v>
      </c>
    </row>
    <row r="26" spans="2:11" x14ac:dyDescent="0.35">
      <c r="B26" s="240"/>
      <c r="C26" s="241"/>
      <c r="D26" s="252"/>
      <c r="E26" s="261" t="s">
        <v>229</v>
      </c>
      <c r="F26" s="261" t="s">
        <v>229</v>
      </c>
      <c r="G26" s="261" t="s">
        <v>229</v>
      </c>
      <c r="H26" s="286"/>
      <c r="I26" s="286"/>
      <c r="J26" s="286"/>
      <c r="K26" s="285"/>
    </row>
    <row r="27" spans="2:11" x14ac:dyDescent="0.35">
      <c r="B27" s="254"/>
      <c r="C27" s="255"/>
      <c r="D27" s="253"/>
      <c r="E27" s="278"/>
      <c r="F27" s="278"/>
      <c r="G27" s="295" t="s">
        <v>229</v>
      </c>
      <c r="H27" s="278"/>
      <c r="I27" s="278"/>
      <c r="J27" s="278"/>
      <c r="K27" s="331"/>
    </row>
  </sheetData>
  <mergeCells count="21">
    <mergeCell ref="J20:J21"/>
    <mergeCell ref="K20:K21"/>
    <mergeCell ref="B22:B27"/>
    <mergeCell ref="C22:C27"/>
    <mergeCell ref="D5:D27"/>
    <mergeCell ref="E20:E21"/>
    <mergeCell ref="F20:F21"/>
    <mergeCell ref="G20:G21"/>
    <mergeCell ref="H20:H21"/>
    <mergeCell ref="I20:I21"/>
    <mergeCell ref="B14:B19"/>
    <mergeCell ref="C14:C19"/>
    <mergeCell ref="B20:B21"/>
    <mergeCell ref="C20:C21"/>
    <mergeCell ref="B2:K2"/>
    <mergeCell ref="E3:G3"/>
    <mergeCell ref="I3:K3"/>
    <mergeCell ref="B5:B9"/>
    <mergeCell ref="C5:C9"/>
    <mergeCell ref="B10:B13"/>
    <mergeCell ref="C10:C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F113-CF28-4513-BC4B-A07D004C2386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149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1599.1320000000001</v>
      </c>
      <c r="D5" s="25">
        <v>4924.6840000000002</v>
      </c>
      <c r="E5" s="25">
        <v>4031.7550000000001</v>
      </c>
      <c r="F5" s="26">
        <v>5926.9759999999997</v>
      </c>
      <c r="G5" s="27">
        <v>0.54800000000000004</v>
      </c>
      <c r="H5" s="27">
        <v>0.14499999999999999</v>
      </c>
      <c r="I5" s="25">
        <v>6145.25</v>
      </c>
      <c r="J5" s="25">
        <v>6432.8519999999999</v>
      </c>
      <c r="K5" s="25">
        <v>6735.183</v>
      </c>
      <c r="L5" s="27">
        <v>4.3999999999999997E-2</v>
      </c>
      <c r="M5" s="28">
        <v>0.14699999999999999</v>
      </c>
    </row>
    <row r="6" spans="2:13" x14ac:dyDescent="0.35">
      <c r="B6" s="24" t="s">
        <v>147</v>
      </c>
      <c r="C6" s="25">
        <v>24606.38</v>
      </c>
      <c r="D6" s="25">
        <v>18596.569</v>
      </c>
      <c r="E6" s="25">
        <v>19006.914000000001</v>
      </c>
      <c r="F6" s="26">
        <v>25099.204000000002</v>
      </c>
      <c r="G6" s="27">
        <v>7.0000000000000001E-3</v>
      </c>
      <c r="H6" s="27">
        <v>0.77600000000000002</v>
      </c>
      <c r="I6" s="25">
        <v>26719.72</v>
      </c>
      <c r="J6" s="25">
        <v>27770.280999999999</v>
      </c>
      <c r="K6" s="25">
        <v>29072.331999999999</v>
      </c>
      <c r="L6" s="27">
        <v>0.05</v>
      </c>
      <c r="M6" s="29">
        <v>0.63300000000000001</v>
      </c>
    </row>
    <row r="7" spans="2:13" x14ac:dyDescent="0.35">
      <c r="B7" s="24" t="s">
        <v>148</v>
      </c>
      <c r="C7" s="25">
        <v>854.125</v>
      </c>
      <c r="D7" s="25">
        <v>347.10300000000001</v>
      </c>
      <c r="E7" s="25">
        <v>676.13</v>
      </c>
      <c r="F7" s="26">
        <v>9955.0429999999997</v>
      </c>
      <c r="G7" s="27">
        <v>1.2669999999999999</v>
      </c>
      <c r="H7" s="27">
        <v>7.9000000000000001E-2</v>
      </c>
      <c r="I7" s="25">
        <v>11079.375</v>
      </c>
      <c r="J7" s="25">
        <v>8203.4439999999995</v>
      </c>
      <c r="K7" s="25">
        <v>8580.8019999999997</v>
      </c>
      <c r="L7" s="27">
        <v>-4.8000000000000001E-2</v>
      </c>
      <c r="M7" s="29">
        <v>0.22</v>
      </c>
    </row>
    <row r="8" spans="2:13" x14ac:dyDescent="0.35">
      <c r="B8" s="30" t="s">
        <v>28</v>
      </c>
      <c r="C8" s="31">
        <v>27059.637000000002</v>
      </c>
      <c r="D8" s="31">
        <v>23868.356</v>
      </c>
      <c r="E8" s="31">
        <v>23714.799000000003</v>
      </c>
      <c r="F8" s="32">
        <v>40981.222999999998</v>
      </c>
      <c r="G8" s="33">
        <v>0.14799999999999999</v>
      </c>
      <c r="H8" s="34">
        <v>1</v>
      </c>
      <c r="I8" s="31">
        <v>43944.345000000001</v>
      </c>
      <c r="J8" s="31">
        <v>42406.577000000005</v>
      </c>
      <c r="K8" s="31">
        <v>44388.316999999995</v>
      </c>
      <c r="L8" s="35">
        <v>2.7E-2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20" t="s">
        <v>150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</row>
    <row r="11" spans="2:13" ht="48.5" x14ac:dyDescent="0.35">
      <c r="B11" s="39" t="s">
        <v>30</v>
      </c>
      <c r="C11" s="40"/>
      <c r="D11" s="41" t="s">
        <v>16</v>
      </c>
      <c r="E11" s="42"/>
      <c r="F11" s="43" t="s">
        <v>17</v>
      </c>
      <c r="G11" s="44" t="s">
        <v>18</v>
      </c>
      <c r="H11" s="44" t="s">
        <v>19</v>
      </c>
      <c r="I11" s="45" t="s">
        <v>20</v>
      </c>
      <c r="J11" s="46"/>
      <c r="K11" s="47"/>
      <c r="L11" s="44" t="s">
        <v>18</v>
      </c>
      <c r="M11" s="48" t="s">
        <v>19</v>
      </c>
    </row>
    <row r="12" spans="2:13" x14ac:dyDescent="0.35">
      <c r="B12" s="49" t="s">
        <v>21</v>
      </c>
      <c r="C12" s="50" t="s">
        <v>6</v>
      </c>
      <c r="D12" s="50" t="s">
        <v>7</v>
      </c>
      <c r="E12" s="50" t="s">
        <v>8</v>
      </c>
      <c r="F12" s="51" t="s">
        <v>9</v>
      </c>
      <c r="G12" s="224" t="s">
        <v>22</v>
      </c>
      <c r="H12" s="225"/>
      <c r="I12" s="50" t="s">
        <v>10</v>
      </c>
      <c r="J12" s="50" t="s">
        <v>11</v>
      </c>
      <c r="K12" s="50" t="s">
        <v>12</v>
      </c>
      <c r="L12" s="224" t="s">
        <v>23</v>
      </c>
      <c r="M12" s="226"/>
    </row>
    <row r="13" spans="2:13" x14ac:dyDescent="0.35">
      <c r="B13" s="52" t="s">
        <v>31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32</v>
      </c>
      <c r="C14" s="59">
        <v>12875.5</v>
      </c>
      <c r="D14" s="59">
        <v>11620.706</v>
      </c>
      <c r="E14" s="59">
        <v>13241.005000000001</v>
      </c>
      <c r="F14" s="60">
        <v>22781.665000000001</v>
      </c>
      <c r="G14" s="61">
        <v>0.21</v>
      </c>
      <c r="H14" s="61">
        <v>0.377</v>
      </c>
      <c r="I14" s="59">
        <v>18806.105</v>
      </c>
      <c r="J14" s="59">
        <v>15518.12</v>
      </c>
      <c r="K14" s="59">
        <v>16107.316999999999</v>
      </c>
      <c r="L14" s="61">
        <v>-0.109</v>
      </c>
      <c r="M14" s="62">
        <v>0.39900000000000002</v>
      </c>
    </row>
    <row r="15" spans="2:13" ht="19" x14ac:dyDescent="0.35">
      <c r="B15" s="63" t="s">
        <v>33</v>
      </c>
      <c r="C15" s="64">
        <v>728.68899999999996</v>
      </c>
      <c r="D15" s="65">
        <v>166.85600000000002</v>
      </c>
      <c r="E15" s="66">
        <v>165.78100000000001</v>
      </c>
      <c r="F15" s="66">
        <v>31.233000000000001</v>
      </c>
      <c r="G15" s="67">
        <v>-0.65</v>
      </c>
      <c r="H15" s="67">
        <v>7.0000000000000001E-3</v>
      </c>
      <c r="I15" s="65">
        <v>32.732999999999997</v>
      </c>
      <c r="J15" s="65">
        <v>34.271000000000001</v>
      </c>
      <c r="K15" s="66">
        <v>35.847000000000001</v>
      </c>
      <c r="L15" s="67">
        <v>4.7E-2</v>
      </c>
      <c r="M15" s="67">
        <v>1E-3</v>
      </c>
    </row>
    <row r="16" spans="2:13" x14ac:dyDescent="0.35">
      <c r="B16" s="63" t="s">
        <v>34</v>
      </c>
      <c r="C16" s="68">
        <v>724.31200000000001</v>
      </c>
      <c r="D16" s="69">
        <v>161.06200000000001</v>
      </c>
      <c r="E16" s="70">
        <v>160.666</v>
      </c>
      <c r="F16" s="70">
        <v>25.449000000000002</v>
      </c>
      <c r="G16" s="71">
        <v>-0.67200000000000004</v>
      </c>
      <c r="H16" s="71">
        <v>7.0000000000000001E-3</v>
      </c>
      <c r="I16" s="69">
        <v>26.670999999999999</v>
      </c>
      <c r="J16" s="69">
        <v>27.923999999999999</v>
      </c>
      <c r="K16" s="70">
        <v>29.209</v>
      </c>
      <c r="L16" s="71">
        <v>4.7E-2</v>
      </c>
      <c r="M16" s="71">
        <v>1E-3</v>
      </c>
    </row>
    <row r="17" spans="2:13" x14ac:dyDescent="0.35">
      <c r="B17" s="63" t="s">
        <v>35</v>
      </c>
      <c r="C17" s="72">
        <v>12146.811</v>
      </c>
      <c r="D17" s="73">
        <v>11453.85</v>
      </c>
      <c r="E17" s="74">
        <v>13075.224</v>
      </c>
      <c r="F17" s="74">
        <v>22750.432000000001</v>
      </c>
      <c r="G17" s="75">
        <v>0.23300000000000001</v>
      </c>
      <c r="H17" s="75">
        <v>0.36899999999999999</v>
      </c>
      <c r="I17" s="73">
        <v>18773.371999999999</v>
      </c>
      <c r="J17" s="73">
        <v>15483.849</v>
      </c>
      <c r="K17" s="74">
        <v>16071.47</v>
      </c>
      <c r="L17" s="75">
        <v>-0.109</v>
      </c>
      <c r="M17" s="75">
        <v>0.39800000000000002</v>
      </c>
    </row>
    <row r="18" spans="2:13" x14ac:dyDescent="0.35">
      <c r="B18" s="76" t="s">
        <v>36</v>
      </c>
      <c r="C18" s="59">
        <v>23610.624</v>
      </c>
      <c r="D18" s="59">
        <v>23342.544999999998</v>
      </c>
      <c r="E18" s="59">
        <v>24564.527999999998</v>
      </c>
      <c r="F18" s="77">
        <v>25494.168000000001</v>
      </c>
      <c r="G18" s="78">
        <v>2.5999999999999999E-2</v>
      </c>
      <c r="H18" s="78">
        <v>0.623</v>
      </c>
      <c r="I18" s="59">
        <v>26717.887999999999</v>
      </c>
      <c r="J18" s="59">
        <v>27973.629000000001</v>
      </c>
      <c r="K18" s="59">
        <v>29260.416000000001</v>
      </c>
      <c r="L18" s="78">
        <v>4.7E-2</v>
      </c>
      <c r="M18" s="79">
        <v>0.60099999999999998</v>
      </c>
    </row>
    <row r="19" spans="2:13" x14ac:dyDescent="0.35">
      <c r="B19" s="80" t="s">
        <v>37</v>
      </c>
      <c r="C19" s="81">
        <v>36486.123999999996</v>
      </c>
      <c r="D19" s="81">
        <v>34963.250999999997</v>
      </c>
      <c r="E19" s="82">
        <v>37805.532999999996</v>
      </c>
      <c r="F19" s="82">
        <v>48275.832999999999</v>
      </c>
      <c r="G19" s="83">
        <v>9.8000000000000004E-2</v>
      </c>
      <c r="H19" s="83">
        <v>1</v>
      </c>
      <c r="I19" s="81">
        <v>45523.993000000002</v>
      </c>
      <c r="J19" s="81">
        <v>43491.749000000003</v>
      </c>
      <c r="K19" s="82">
        <v>45367.733</v>
      </c>
      <c r="L19" s="83">
        <v>-0.02</v>
      </c>
      <c r="M19" s="84">
        <v>1</v>
      </c>
    </row>
    <row r="20" spans="2:13" x14ac:dyDescent="0.35">
      <c r="B20" s="52" t="s">
        <v>38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2" t="s">
        <v>39</v>
      </c>
      <c r="C21" s="59">
        <v>3606.6179999999999</v>
      </c>
      <c r="D21" s="59">
        <v>6985.5730000000003</v>
      </c>
      <c r="E21" s="59">
        <v>6306.8969999999999</v>
      </c>
      <c r="F21" s="60">
        <v>9877.5950000000012</v>
      </c>
      <c r="G21" s="89">
        <v>0.39900000000000002</v>
      </c>
      <c r="H21" s="89">
        <v>0.23300000000000001</v>
      </c>
      <c r="I21" s="59">
        <v>10683.296</v>
      </c>
      <c r="J21" s="59">
        <v>10975.653</v>
      </c>
      <c r="K21" s="59">
        <v>11484.811</v>
      </c>
      <c r="L21" s="89">
        <v>5.1999999999999998E-2</v>
      </c>
      <c r="M21" s="90">
        <v>0.25</v>
      </c>
    </row>
    <row r="22" spans="2:13" x14ac:dyDescent="0.35">
      <c r="B22" s="63" t="s">
        <v>40</v>
      </c>
      <c r="C22" s="64">
        <v>1507.7750000000001</v>
      </c>
      <c r="D22" s="65">
        <v>1596.373</v>
      </c>
      <c r="E22" s="66">
        <v>1661.376</v>
      </c>
      <c r="F22" s="66">
        <v>2538.683</v>
      </c>
      <c r="G22" s="67">
        <v>0.19</v>
      </c>
      <c r="H22" s="67">
        <v>6.4000000000000001E-2</v>
      </c>
      <c r="I22" s="65">
        <v>3233.9569999999999</v>
      </c>
      <c r="J22" s="65">
        <v>3444.163</v>
      </c>
      <c r="K22" s="66">
        <v>3599.8389999999999</v>
      </c>
      <c r="L22" s="67">
        <v>0.123</v>
      </c>
      <c r="M22" s="67">
        <v>7.3999999999999996E-2</v>
      </c>
    </row>
    <row r="23" spans="2:13" x14ac:dyDescent="0.35">
      <c r="B23" s="63" t="s">
        <v>41</v>
      </c>
      <c r="C23" s="68">
        <v>2076.4769999999999</v>
      </c>
      <c r="D23" s="69">
        <v>5381.174</v>
      </c>
      <c r="E23" s="70">
        <v>4627.6819999999998</v>
      </c>
      <c r="F23" s="70">
        <v>7299.5020000000004</v>
      </c>
      <c r="G23" s="71">
        <v>0.52100000000000002</v>
      </c>
      <c r="H23" s="71">
        <v>0.16900000000000001</v>
      </c>
      <c r="I23" s="69">
        <v>7434.1760000000004</v>
      </c>
      <c r="J23" s="69">
        <v>7531.49</v>
      </c>
      <c r="K23" s="70">
        <v>7884.9719999999998</v>
      </c>
      <c r="L23" s="71">
        <v>2.5999999999999999E-2</v>
      </c>
      <c r="M23" s="71">
        <v>0.17599999999999999</v>
      </c>
    </row>
    <row r="24" spans="2:13" x14ac:dyDescent="0.35">
      <c r="B24" s="63" t="s">
        <v>42</v>
      </c>
      <c r="C24" s="72">
        <v>22.366</v>
      </c>
      <c r="D24" s="73">
        <v>8.0259999999999998</v>
      </c>
      <c r="E24" s="74">
        <v>17.838999999999999</v>
      </c>
      <c r="F24" s="74">
        <v>39.409999999999997</v>
      </c>
      <c r="G24" s="75">
        <v>0.20799999999999999</v>
      </c>
      <c r="H24" s="75">
        <v>1E-3</v>
      </c>
      <c r="I24" s="73">
        <v>15.163</v>
      </c>
      <c r="J24" s="73">
        <v>0</v>
      </c>
      <c r="K24" s="74">
        <v>0</v>
      </c>
      <c r="L24" s="75">
        <v>-1</v>
      </c>
      <c r="M24" s="75">
        <v>0</v>
      </c>
    </row>
    <row r="25" spans="2:13" x14ac:dyDescent="0.35">
      <c r="B25" s="52" t="s">
        <v>43</v>
      </c>
      <c r="C25" s="59">
        <v>23453.019</v>
      </c>
      <c r="D25" s="59">
        <v>16882.782999999999</v>
      </c>
      <c r="E25" s="59">
        <v>17407.901999999998</v>
      </c>
      <c r="F25" s="60">
        <v>31103.628000000001</v>
      </c>
      <c r="G25" s="91">
        <v>9.9000000000000005E-2</v>
      </c>
      <c r="H25" s="91">
        <v>0.76700000000000002</v>
      </c>
      <c r="I25" s="59">
        <v>33261.048999999999</v>
      </c>
      <c r="J25" s="59">
        <v>31430.923999999999</v>
      </c>
      <c r="K25" s="59">
        <v>32903.506000000001</v>
      </c>
      <c r="L25" s="91">
        <v>1.9E-2</v>
      </c>
      <c r="M25" s="92">
        <v>0.75</v>
      </c>
    </row>
    <row r="26" spans="2:13" x14ac:dyDescent="0.35">
      <c r="B26" s="80" t="s">
        <v>44</v>
      </c>
      <c r="C26" s="93">
        <v>27059.636999999999</v>
      </c>
      <c r="D26" s="93">
        <v>23868.356</v>
      </c>
      <c r="E26" s="94">
        <v>23714.798999999999</v>
      </c>
      <c r="F26" s="94">
        <v>40981.222999999998</v>
      </c>
      <c r="G26" s="83">
        <v>0.14799999999999999</v>
      </c>
      <c r="H26" s="83">
        <v>1</v>
      </c>
      <c r="I26" s="93">
        <v>43944.345000000001</v>
      </c>
      <c r="J26" s="93">
        <v>42406.576999999997</v>
      </c>
      <c r="K26" s="94">
        <v>44388.317000000003</v>
      </c>
      <c r="L26" s="83">
        <v>2.7E-2</v>
      </c>
      <c r="M26" s="84">
        <v>1</v>
      </c>
    </row>
    <row r="27" spans="2:13" x14ac:dyDescent="0.35">
      <c r="B27" s="95" t="s">
        <v>45</v>
      </c>
      <c r="C27" s="96">
        <v>9426.5</v>
      </c>
      <c r="D27" s="96">
        <v>11094.9</v>
      </c>
      <c r="E27" s="97">
        <v>14090.7</v>
      </c>
      <c r="F27" s="97">
        <v>7294.6</v>
      </c>
      <c r="G27" s="98">
        <v>-8.2000000000000003E-2</v>
      </c>
      <c r="H27" s="98"/>
      <c r="I27" s="96">
        <v>1579.6</v>
      </c>
      <c r="J27" s="96">
        <v>1085.2</v>
      </c>
      <c r="K27" s="97">
        <v>979.4</v>
      </c>
      <c r="L27" s="98">
        <v>-0.48799999999999999</v>
      </c>
      <c r="M27" s="99"/>
    </row>
    <row r="28" spans="2:13" x14ac:dyDescent="0.35">
      <c r="B28" s="52"/>
      <c r="C28" s="100"/>
      <c r="D28" s="100"/>
      <c r="E28" s="100"/>
      <c r="F28" s="100"/>
      <c r="G28" s="101"/>
      <c r="H28" s="101"/>
      <c r="I28" s="100"/>
      <c r="J28" s="100"/>
      <c r="K28" s="100"/>
      <c r="L28" s="101"/>
      <c r="M28" s="102"/>
    </row>
    <row r="29" spans="2:13" x14ac:dyDescent="0.35">
      <c r="B29" s="103" t="s">
        <v>46</v>
      </c>
      <c r="C29" s="104"/>
      <c r="D29" s="104"/>
      <c r="E29" s="104"/>
      <c r="F29" s="104"/>
      <c r="G29" s="105"/>
      <c r="H29" s="105"/>
      <c r="I29" s="104"/>
      <c r="J29" s="104"/>
      <c r="K29" s="104"/>
      <c r="L29" s="105"/>
      <c r="M29" s="105"/>
    </row>
    <row r="30" spans="2:13" x14ac:dyDescent="0.35">
      <c r="B30" s="106" t="s">
        <v>47</v>
      </c>
      <c r="C30" s="107">
        <v>-4737.3530000000028</v>
      </c>
      <c r="D30" s="107">
        <v>5413.737000000001</v>
      </c>
      <c r="E30" s="107">
        <v>6473.7180000000008</v>
      </c>
      <c r="F30" s="108">
        <v>-8268.7594704807052</v>
      </c>
      <c r="G30" s="109">
        <v>0.20399999999999999</v>
      </c>
      <c r="H30" s="109">
        <v>1</v>
      </c>
      <c r="I30" s="107">
        <v>-9641.0007182976988</v>
      </c>
      <c r="J30" s="107">
        <v>-6769.5631942239525</v>
      </c>
      <c r="K30" s="110">
        <v>-6941.9209858614631</v>
      </c>
      <c r="L30" s="109">
        <v>-5.7000000000000002E-2</v>
      </c>
      <c r="M30" s="111">
        <v>1</v>
      </c>
    </row>
    <row r="31" spans="2:13" x14ac:dyDescent="0.35">
      <c r="B31" s="112" t="s">
        <v>48</v>
      </c>
      <c r="C31" s="100"/>
      <c r="D31" s="100"/>
      <c r="E31" s="100"/>
      <c r="F31" s="113"/>
      <c r="G31" s="61"/>
      <c r="H31" s="61"/>
      <c r="I31" s="100"/>
      <c r="J31" s="100"/>
      <c r="K31" s="100"/>
      <c r="L31" s="61"/>
      <c r="M31" s="62"/>
    </row>
    <row r="32" spans="2:13" x14ac:dyDescent="0.35">
      <c r="B32" s="112" t="s">
        <v>49</v>
      </c>
      <c r="C32" s="59">
        <v>1036.0079999999998</v>
      </c>
      <c r="D32" s="59">
        <v>844</v>
      </c>
      <c r="E32" s="59">
        <v>730.81900000000007</v>
      </c>
      <c r="F32" s="60">
        <v>600.50300000000004</v>
      </c>
      <c r="G32" s="61">
        <v>-0.16600000000000001</v>
      </c>
      <c r="H32" s="61">
        <v>3.3000000000000002E-2</v>
      </c>
      <c r="I32" s="59">
        <v>628.85400000000004</v>
      </c>
      <c r="J32" s="59">
        <v>658.65800000000002</v>
      </c>
      <c r="K32" s="59">
        <v>689.47399999999993</v>
      </c>
      <c r="L32" s="61">
        <v>4.7E-2</v>
      </c>
      <c r="M32" s="62">
        <v>2.3E-2</v>
      </c>
    </row>
    <row r="33" spans="2:13" ht="19" x14ac:dyDescent="0.35">
      <c r="B33" s="114" t="s">
        <v>50</v>
      </c>
      <c r="C33" s="64">
        <v>4.3879999999999999</v>
      </c>
      <c r="D33" s="65">
        <v>5.7990000000000004</v>
      </c>
      <c r="E33" s="65">
        <v>5.1189999999999998</v>
      </c>
      <c r="F33" s="115">
        <v>29.783999999999999</v>
      </c>
      <c r="G33" s="67">
        <v>0.89300000000000002</v>
      </c>
      <c r="H33" s="67">
        <v>0</v>
      </c>
      <c r="I33" s="65">
        <v>31.214000000000002</v>
      </c>
      <c r="J33" s="65">
        <v>32.680999999999997</v>
      </c>
      <c r="K33" s="66">
        <v>34.183999999999997</v>
      </c>
      <c r="L33" s="67">
        <v>4.7E-2</v>
      </c>
      <c r="M33" s="67">
        <v>1E-3</v>
      </c>
    </row>
    <row r="34" spans="2:13" x14ac:dyDescent="0.35">
      <c r="B34" s="114" t="s">
        <v>34</v>
      </c>
      <c r="C34" s="68">
        <v>0</v>
      </c>
      <c r="D34" s="69">
        <v>0</v>
      </c>
      <c r="E34" s="69">
        <v>4.0000000000000001E-3</v>
      </c>
      <c r="F34" s="113">
        <v>24</v>
      </c>
      <c r="G34" s="71">
        <v>0</v>
      </c>
      <c r="H34" s="71">
        <v>0</v>
      </c>
      <c r="I34" s="69">
        <v>25.152000000000001</v>
      </c>
      <c r="J34" s="69">
        <v>26.334</v>
      </c>
      <c r="K34" s="70">
        <v>27.545999999999999</v>
      </c>
      <c r="L34" s="71">
        <v>4.7E-2</v>
      </c>
      <c r="M34" s="71">
        <v>1E-3</v>
      </c>
    </row>
    <row r="35" spans="2:13" x14ac:dyDescent="0.35">
      <c r="B35" s="114" t="s">
        <v>51</v>
      </c>
      <c r="C35" s="72">
        <v>1031.6199999999999</v>
      </c>
      <c r="D35" s="73">
        <v>838.20100000000002</v>
      </c>
      <c r="E35" s="73">
        <v>725.7</v>
      </c>
      <c r="F35" s="116">
        <v>570.71900000000005</v>
      </c>
      <c r="G35" s="75">
        <v>-0.17899999999999999</v>
      </c>
      <c r="H35" s="75">
        <v>3.3000000000000002E-2</v>
      </c>
      <c r="I35" s="73">
        <v>597.64</v>
      </c>
      <c r="J35" s="73">
        <v>625.97699999999998</v>
      </c>
      <c r="K35" s="74">
        <v>655.29</v>
      </c>
      <c r="L35" s="75">
        <v>4.7E-2</v>
      </c>
      <c r="M35" s="75">
        <v>2.1999999999999999E-2</v>
      </c>
    </row>
    <row r="36" spans="2:13" x14ac:dyDescent="0.35">
      <c r="B36" s="112" t="s">
        <v>36</v>
      </c>
      <c r="C36" s="59">
        <v>21476.058000000001</v>
      </c>
      <c r="D36" s="59">
        <v>23581.166000000001</v>
      </c>
      <c r="E36" s="59">
        <v>24785.223999999998</v>
      </c>
      <c r="F36" s="60">
        <v>25494.168000000001</v>
      </c>
      <c r="G36" s="61">
        <v>5.8999999999999997E-2</v>
      </c>
      <c r="H36" s="61">
        <v>0.96699999999999997</v>
      </c>
      <c r="I36" s="59">
        <v>26717.887999999999</v>
      </c>
      <c r="J36" s="59">
        <v>27973.629000000001</v>
      </c>
      <c r="K36" s="59">
        <v>29260.416000000001</v>
      </c>
      <c r="L36" s="61">
        <v>4.7E-2</v>
      </c>
      <c r="M36" s="62">
        <v>0.97699999999999998</v>
      </c>
    </row>
    <row r="37" spans="2:13" x14ac:dyDescent="0.35">
      <c r="B37" s="117" t="s">
        <v>53</v>
      </c>
      <c r="C37" s="93">
        <v>22512.065999999999</v>
      </c>
      <c r="D37" s="93">
        <v>24425.166000000001</v>
      </c>
      <c r="E37" s="93">
        <v>25516.042999999998</v>
      </c>
      <c r="F37" s="118">
        <v>26094.671000000002</v>
      </c>
      <c r="G37" s="119">
        <v>0.05</v>
      </c>
      <c r="H37" s="119">
        <v>1</v>
      </c>
      <c r="I37" s="93">
        <v>27346.741999999998</v>
      </c>
      <c r="J37" s="93">
        <v>28632.287</v>
      </c>
      <c r="K37" s="94">
        <v>29949.89</v>
      </c>
      <c r="L37" s="119">
        <v>4.7E-2</v>
      </c>
      <c r="M37" s="120">
        <v>1</v>
      </c>
    </row>
    <row r="38" spans="2:13" x14ac:dyDescent="0.35">
      <c r="B38" s="121" t="s">
        <v>54</v>
      </c>
      <c r="C38" s="85"/>
      <c r="D38" s="85"/>
      <c r="E38" s="85"/>
      <c r="F38" s="86"/>
      <c r="G38" s="109"/>
      <c r="H38" s="109"/>
      <c r="I38" s="85"/>
      <c r="J38" s="85"/>
      <c r="K38" s="85"/>
      <c r="L38" s="109"/>
      <c r="M38" s="111"/>
    </row>
    <row r="39" spans="2:13" x14ac:dyDescent="0.35">
      <c r="B39" s="112" t="s">
        <v>55</v>
      </c>
      <c r="C39" s="59">
        <v>3793.866</v>
      </c>
      <c r="D39" s="59">
        <v>3031.4250000000002</v>
      </c>
      <c r="E39" s="59">
        <v>3411.6139999999996</v>
      </c>
      <c r="F39" s="60">
        <v>6317.6744704807088</v>
      </c>
      <c r="G39" s="61">
        <v>0.185</v>
      </c>
      <c r="H39" s="61">
        <v>0.16542211987460265</v>
      </c>
      <c r="I39" s="59">
        <v>6995.0368162976893</v>
      </c>
      <c r="J39" s="59">
        <v>7396.1487118299456</v>
      </c>
      <c r="K39" s="59">
        <v>7577.938666794942</v>
      </c>
      <c r="L39" s="61">
        <v>6.3E-2</v>
      </c>
      <c r="M39" s="62">
        <v>0.19700000000000001</v>
      </c>
    </row>
    <row r="40" spans="2:13" x14ac:dyDescent="0.35">
      <c r="B40" s="114" t="s">
        <v>40</v>
      </c>
      <c r="C40" s="64">
        <v>1508.6569999999999</v>
      </c>
      <c r="D40" s="65">
        <v>1337.1189999999999</v>
      </c>
      <c r="E40" s="65">
        <v>1687.84</v>
      </c>
      <c r="F40" s="115">
        <v>2538.6834281736701</v>
      </c>
      <c r="G40" s="67">
        <v>0.189</v>
      </c>
      <c r="H40" s="67">
        <v>7.1999999999999995E-2</v>
      </c>
      <c r="I40" s="65">
        <v>3233.9562314590894</v>
      </c>
      <c r="J40" s="65">
        <v>3444.1633865039312</v>
      </c>
      <c r="K40" s="66">
        <v>3444.1633865039312</v>
      </c>
      <c r="L40" s="67">
        <v>0.107</v>
      </c>
      <c r="M40" s="67">
        <v>8.7999999999999995E-2</v>
      </c>
    </row>
    <row r="41" spans="2:13" x14ac:dyDescent="0.35">
      <c r="B41" s="114" t="s">
        <v>41</v>
      </c>
      <c r="C41" s="68">
        <v>2285.2089999999998</v>
      </c>
      <c r="D41" s="69">
        <v>1694.306</v>
      </c>
      <c r="E41" s="69">
        <v>1723.7739999999999</v>
      </c>
      <c r="F41" s="113">
        <v>3778.9860423070381</v>
      </c>
      <c r="G41" s="71">
        <v>0.183</v>
      </c>
      <c r="H41" s="71">
        <v>9.2999999999999999E-2</v>
      </c>
      <c r="I41" s="69">
        <v>3761.0755848385998</v>
      </c>
      <c r="J41" s="69">
        <v>3951.9803253260143</v>
      </c>
      <c r="K41" s="70">
        <v>4133.7702802910107</v>
      </c>
      <c r="L41" s="71">
        <v>0.03</v>
      </c>
      <c r="M41" s="71">
        <v>0.109</v>
      </c>
    </row>
    <row r="42" spans="2:13" x14ac:dyDescent="0.35">
      <c r="B42" s="114" t="s">
        <v>105</v>
      </c>
      <c r="C42" s="72">
        <v>0</v>
      </c>
      <c r="D42" s="73">
        <v>0</v>
      </c>
      <c r="E42" s="73">
        <v>0</v>
      </c>
      <c r="F42" s="116">
        <v>5.0000000000000001E-3</v>
      </c>
      <c r="G42" s="75">
        <v>0</v>
      </c>
      <c r="H42" s="75">
        <v>0</v>
      </c>
      <c r="I42" s="73">
        <v>5.0000000000000001E-3</v>
      </c>
      <c r="J42" s="73">
        <v>5.0000000000000001E-3</v>
      </c>
      <c r="K42" s="74">
        <v>5.0000000000000001E-3</v>
      </c>
      <c r="L42" s="75">
        <v>0</v>
      </c>
      <c r="M42" s="75">
        <v>0</v>
      </c>
    </row>
    <row r="43" spans="2:13" x14ac:dyDescent="0.35">
      <c r="B43" s="112" t="s">
        <v>43</v>
      </c>
      <c r="C43" s="59">
        <v>23455.553</v>
      </c>
      <c r="D43" s="59">
        <v>15980.004000000001</v>
      </c>
      <c r="E43" s="59">
        <v>15630.710999999999</v>
      </c>
      <c r="F43" s="60">
        <v>28045.756000000001</v>
      </c>
      <c r="G43" s="61">
        <v>6.0999999999999999E-2</v>
      </c>
      <c r="H43" s="61">
        <v>0.83499999999999996</v>
      </c>
      <c r="I43" s="59">
        <v>29992.705902000005</v>
      </c>
      <c r="J43" s="59">
        <v>28005.701482394004</v>
      </c>
      <c r="K43" s="59">
        <v>29313.872319066522</v>
      </c>
      <c r="L43" s="61">
        <v>1.4999999999999999E-2</v>
      </c>
      <c r="M43" s="62">
        <v>0.80300000000000005</v>
      </c>
    </row>
    <row r="44" spans="2:13" x14ac:dyDescent="0.35">
      <c r="B44" s="117" t="s">
        <v>56</v>
      </c>
      <c r="C44" s="93">
        <v>27249.419000000002</v>
      </c>
      <c r="D44" s="93">
        <v>19011.429</v>
      </c>
      <c r="E44" s="93">
        <v>19042.324999999997</v>
      </c>
      <c r="F44" s="118">
        <v>34363.430470480707</v>
      </c>
      <c r="G44" s="119">
        <v>0.08</v>
      </c>
      <c r="H44" s="119">
        <v>1</v>
      </c>
      <c r="I44" s="93">
        <v>36987.742718297697</v>
      </c>
      <c r="J44" s="93">
        <v>35401.850194223953</v>
      </c>
      <c r="K44" s="94">
        <v>36891.810985861463</v>
      </c>
      <c r="L44" s="119">
        <v>2.4E-2</v>
      </c>
      <c r="M44" s="120">
        <v>1</v>
      </c>
    </row>
    <row r="45" spans="2:13" ht="19" x14ac:dyDescent="0.35">
      <c r="B45" s="112" t="s">
        <v>57</v>
      </c>
      <c r="C45" s="59">
        <v>-9484.5339999999997</v>
      </c>
      <c r="D45" s="59">
        <v>-11738.728000000001</v>
      </c>
      <c r="E45" s="59">
        <v>-5974.0520000000006</v>
      </c>
      <c r="F45" s="60">
        <v>23033.673636321531</v>
      </c>
      <c r="G45" s="61">
        <v>-2.3439999999999999</v>
      </c>
      <c r="H45" s="61">
        <v>1</v>
      </c>
      <c r="I45" s="59">
        <v>24380.360777592326</v>
      </c>
      <c r="J45" s="59">
        <v>26082.829668916755</v>
      </c>
      <c r="K45" s="122">
        <v>27356.780965024762</v>
      </c>
      <c r="L45" s="61">
        <v>5.8999999999999997E-2</v>
      </c>
      <c r="M45" s="62">
        <v>1</v>
      </c>
    </row>
    <row r="46" spans="2:13" ht="19" x14ac:dyDescent="0.35">
      <c r="B46" s="114" t="s">
        <v>58</v>
      </c>
      <c r="C46" s="64">
        <v>-1.44</v>
      </c>
      <c r="D46" s="65">
        <v>0</v>
      </c>
      <c r="E46" s="65">
        <v>-54.652000000000001</v>
      </c>
      <c r="F46" s="115">
        <v>-592.79</v>
      </c>
      <c r="G46" s="67">
        <v>6.4390000000000001</v>
      </c>
      <c r="H46" s="67">
        <v>-4.0000000000000001E-3</v>
      </c>
      <c r="I46" s="65">
        <v>-447.48099999999999</v>
      </c>
      <c r="J46" s="65">
        <v>-1.59</v>
      </c>
      <c r="K46" s="65">
        <v>-0.88</v>
      </c>
      <c r="L46" s="67">
        <v>-0.88600000000000001</v>
      </c>
      <c r="M46" s="67">
        <v>-1.0999999999999999E-2</v>
      </c>
    </row>
    <row r="47" spans="2:13" x14ac:dyDescent="0.35">
      <c r="B47" s="114" t="s">
        <v>106</v>
      </c>
      <c r="C47" s="68">
        <v>-286.93200000000002</v>
      </c>
      <c r="D47" s="69">
        <v>-113.627</v>
      </c>
      <c r="E47" s="69">
        <v>-143.10499999999999</v>
      </c>
      <c r="F47" s="113">
        <v>-640.33699999999999</v>
      </c>
      <c r="G47" s="71">
        <v>0.307</v>
      </c>
      <c r="H47" s="71">
        <v>8.9999999999999993E-3</v>
      </c>
      <c r="I47" s="69">
        <v>-640.33699999999999</v>
      </c>
      <c r="J47" s="69">
        <v>-622.06200000000001</v>
      </c>
      <c r="K47" s="69">
        <v>-650.67700000000002</v>
      </c>
      <c r="L47" s="71">
        <v>5.0000000000000001E-3</v>
      </c>
      <c r="M47" s="71">
        <v>-2.5000000000000001E-2</v>
      </c>
    </row>
    <row r="48" spans="2:13" ht="19" x14ac:dyDescent="0.35">
      <c r="B48" s="114" t="s">
        <v>59</v>
      </c>
      <c r="C48" s="68">
        <v>-8.43</v>
      </c>
      <c r="D48" s="69">
        <v>-0.57099999999999995</v>
      </c>
      <c r="E48" s="69">
        <v>-17.513999999999999</v>
      </c>
      <c r="F48" s="113">
        <v>-63</v>
      </c>
      <c r="G48" s="71">
        <v>0.95499999999999996</v>
      </c>
      <c r="H48" s="71">
        <v>0</v>
      </c>
      <c r="I48" s="69">
        <v>-41.14</v>
      </c>
      <c r="J48" s="69">
        <v>-1.26</v>
      </c>
      <c r="K48" s="69">
        <v>-1.375</v>
      </c>
      <c r="L48" s="71">
        <v>-0.72099999999999997</v>
      </c>
      <c r="M48" s="71">
        <v>-1E-3</v>
      </c>
    </row>
    <row r="49" spans="2:13" ht="19" x14ac:dyDescent="0.35">
      <c r="B49" s="114" t="s">
        <v>107</v>
      </c>
      <c r="C49" s="68">
        <v>0</v>
      </c>
      <c r="D49" s="69">
        <v>231.89099999999999</v>
      </c>
      <c r="E49" s="69">
        <v>258.20299999999997</v>
      </c>
      <c r="F49" s="113">
        <v>0</v>
      </c>
      <c r="G49" s="71">
        <v>0</v>
      </c>
      <c r="H49" s="71">
        <v>-1.6E-2</v>
      </c>
      <c r="I49" s="69">
        <v>0</v>
      </c>
      <c r="J49" s="69">
        <v>0</v>
      </c>
      <c r="K49" s="69">
        <v>0</v>
      </c>
      <c r="L49" s="71">
        <v>0</v>
      </c>
      <c r="M49" s="71">
        <v>0</v>
      </c>
    </row>
    <row r="50" spans="2:13" x14ac:dyDescent="0.35">
      <c r="B50" s="114" t="s">
        <v>108</v>
      </c>
      <c r="C50" s="72">
        <v>-9187.732</v>
      </c>
      <c r="D50" s="73">
        <v>-11856.421</v>
      </c>
      <c r="E50" s="73">
        <v>-6016.9840000000004</v>
      </c>
      <c r="F50" s="116">
        <v>24329.800636321532</v>
      </c>
      <c r="G50" s="75">
        <v>-2.383</v>
      </c>
      <c r="H50" s="75">
        <v>1.0109999999999999</v>
      </c>
      <c r="I50" s="73">
        <v>25509.318777592325</v>
      </c>
      <c r="J50" s="73">
        <v>26707.741668916755</v>
      </c>
      <c r="K50" s="73">
        <v>28009.712965024763</v>
      </c>
      <c r="L50" s="75">
        <v>4.8000000000000001E-2</v>
      </c>
      <c r="M50" s="75">
        <v>1.038</v>
      </c>
    </row>
    <row r="51" spans="2:13" ht="19" x14ac:dyDescent="0.35">
      <c r="B51" s="128" t="s">
        <v>62</v>
      </c>
      <c r="C51" s="129">
        <v>-14221.887000000002</v>
      </c>
      <c r="D51" s="129">
        <v>-6324.991</v>
      </c>
      <c r="E51" s="129">
        <v>499.66600000000017</v>
      </c>
      <c r="F51" s="130">
        <v>14764.914165840826</v>
      </c>
      <c r="G51" s="131">
        <v>-2.0129999999999999</v>
      </c>
      <c r="H51" s="131">
        <v>-0.10199999999999999</v>
      </c>
      <c r="I51" s="129">
        <v>14739.360059294628</v>
      </c>
      <c r="J51" s="129">
        <v>19313.266474692802</v>
      </c>
      <c r="K51" s="132">
        <v>20414.859979163299</v>
      </c>
      <c r="L51" s="131">
        <v>0.114</v>
      </c>
      <c r="M51" s="133">
        <v>1</v>
      </c>
    </row>
    <row r="52" spans="2:13" x14ac:dyDescent="0.35">
      <c r="B52" s="52"/>
      <c r="C52" s="100"/>
      <c r="D52" s="100"/>
      <c r="E52" s="100"/>
      <c r="F52" s="100"/>
      <c r="G52" s="134"/>
      <c r="H52" s="134"/>
      <c r="I52" s="100"/>
      <c r="J52" s="100"/>
      <c r="K52" s="100"/>
      <c r="L52" s="134"/>
      <c r="M52" s="134"/>
    </row>
    <row r="53" spans="2:13" x14ac:dyDescent="0.35">
      <c r="B53" s="52" t="s">
        <v>63</v>
      </c>
      <c r="C53" s="100"/>
      <c r="D53" s="100"/>
      <c r="E53" s="100"/>
      <c r="F53" s="100"/>
      <c r="G53" s="135"/>
      <c r="H53" s="135"/>
      <c r="I53" s="100"/>
      <c r="J53" s="100"/>
      <c r="K53" s="100"/>
      <c r="L53" s="135"/>
      <c r="M53" s="135"/>
    </row>
    <row r="54" spans="2:13" x14ac:dyDescent="0.35">
      <c r="B54" s="136" t="s">
        <v>64</v>
      </c>
      <c r="C54" s="85">
        <v>598.58600000000001</v>
      </c>
      <c r="D54" s="85">
        <v>625.976</v>
      </c>
      <c r="E54" s="85">
        <v>742.38699999999994</v>
      </c>
      <c r="F54" s="86">
        <v>540.08487096235058</v>
      </c>
      <c r="G54" s="137">
        <v>-3.4000000000000002E-2</v>
      </c>
      <c r="H54" s="137">
        <v>4.0000000000000001E-3</v>
      </c>
      <c r="I54" s="85">
        <v>567.08911451046822</v>
      </c>
      <c r="J54" s="85">
        <v>593.17521999999997</v>
      </c>
      <c r="K54" s="85">
        <v>621.64763055999993</v>
      </c>
      <c r="L54" s="137">
        <v>4.8000000000000001E-2</v>
      </c>
      <c r="M54" s="138">
        <v>4.0000000000000001E-3</v>
      </c>
    </row>
    <row r="55" spans="2:13" x14ac:dyDescent="0.35">
      <c r="B55" s="139" t="s">
        <v>65</v>
      </c>
      <c r="C55" s="100"/>
      <c r="D55" s="100"/>
      <c r="E55" s="100"/>
      <c r="F55" s="113"/>
      <c r="G55" s="71"/>
      <c r="H55" s="71"/>
      <c r="I55" s="100"/>
      <c r="J55" s="100"/>
      <c r="K55" s="100"/>
      <c r="L55" s="71"/>
      <c r="M55" s="140"/>
    </row>
    <row r="56" spans="2:13" x14ac:dyDescent="0.35">
      <c r="B56" s="139" t="s">
        <v>66</v>
      </c>
      <c r="C56" s="141">
        <v>-1.44</v>
      </c>
      <c r="D56" s="142">
        <v>0</v>
      </c>
      <c r="E56" s="142">
        <v>-54.652000000000001</v>
      </c>
      <c r="F56" s="143">
        <v>-592.79</v>
      </c>
      <c r="G56" s="144">
        <v>6.4390000000000001</v>
      </c>
      <c r="H56" s="144">
        <v>0</v>
      </c>
      <c r="I56" s="142">
        <v>-447.48099999999999</v>
      </c>
      <c r="J56" s="142">
        <v>-1.59</v>
      </c>
      <c r="K56" s="142">
        <v>-0.88</v>
      </c>
      <c r="L56" s="144">
        <v>-0.88600000000000001</v>
      </c>
      <c r="M56" s="144">
        <v>1</v>
      </c>
    </row>
    <row r="57" spans="2:13" x14ac:dyDescent="0.35">
      <c r="B57" s="63" t="s">
        <v>109</v>
      </c>
      <c r="C57" s="100">
        <v>112908.088</v>
      </c>
      <c r="D57" s="100">
        <v>130422.068</v>
      </c>
      <c r="E57" s="100">
        <v>144152.927</v>
      </c>
      <c r="F57" s="113">
        <v>125680.49064478079</v>
      </c>
      <c r="G57" s="71">
        <v>3.5999999999999997E-2</v>
      </c>
      <c r="H57" s="71">
        <v>0.90200000000000002</v>
      </c>
      <c r="I57" s="100">
        <v>128763.43327701975</v>
      </c>
      <c r="J57" s="100">
        <v>134686.55120000002</v>
      </c>
      <c r="K57" s="100">
        <v>141151.50565759998</v>
      </c>
      <c r="L57" s="71">
        <v>3.9E-2</v>
      </c>
      <c r="M57" s="140">
        <v>0.81100000000000005</v>
      </c>
    </row>
    <row r="58" spans="2:13" x14ac:dyDescent="0.35">
      <c r="B58" s="63" t="s">
        <v>68</v>
      </c>
      <c r="C58" s="100">
        <v>2799.5030000000002</v>
      </c>
      <c r="D58" s="100">
        <v>2619.0079999999998</v>
      </c>
      <c r="E58" s="100">
        <v>3327.3710000000001</v>
      </c>
      <c r="F58" s="113">
        <v>28140.485062658441</v>
      </c>
      <c r="G58" s="71">
        <v>1.1579999999999999</v>
      </c>
      <c r="H58" s="71">
        <v>0.06</v>
      </c>
      <c r="I58" s="100">
        <v>27462.237565791362</v>
      </c>
      <c r="J58" s="100">
        <v>25583.847979999999</v>
      </c>
      <c r="K58" s="100">
        <v>23328.602179040001</v>
      </c>
      <c r="L58" s="71">
        <v>-6.0999999999999999E-2</v>
      </c>
      <c r="M58" s="140">
        <v>0.16</v>
      </c>
    </row>
    <row r="59" spans="2:13" x14ac:dyDescent="0.35">
      <c r="B59" s="63" t="s">
        <v>69</v>
      </c>
      <c r="C59" s="100">
        <v>8888.6659999999993</v>
      </c>
      <c r="D59" s="100">
        <v>2563.6660000000002</v>
      </c>
      <c r="E59" s="100">
        <v>3063.3319999999999</v>
      </c>
      <c r="F59" s="113">
        <v>3790.8803571693597</v>
      </c>
      <c r="G59" s="71">
        <v>-0.247</v>
      </c>
      <c r="H59" s="71">
        <v>3.4000000000000002E-2</v>
      </c>
      <c r="I59" s="100">
        <v>3980.4243750278279</v>
      </c>
      <c r="J59" s="100">
        <v>4163.5239000000001</v>
      </c>
      <c r="K59" s="100">
        <v>4363.3730471999997</v>
      </c>
      <c r="L59" s="71">
        <v>4.8000000000000001E-2</v>
      </c>
      <c r="M59" s="140">
        <v>2.5000000000000001E-2</v>
      </c>
    </row>
    <row r="60" spans="2:13" x14ac:dyDescent="0.35">
      <c r="B60" s="80" t="s">
        <v>70</v>
      </c>
      <c r="C60" s="93">
        <v>125194.84299999999</v>
      </c>
      <c r="D60" s="93">
        <v>136230.71799999999</v>
      </c>
      <c r="E60" s="93">
        <v>151286.01699999999</v>
      </c>
      <c r="F60" s="118">
        <v>158151.94093557095</v>
      </c>
      <c r="G60" s="119">
        <v>8.1000000000000003E-2</v>
      </c>
      <c r="H60" s="119">
        <v>1</v>
      </c>
      <c r="I60" s="93">
        <v>160773.1843323494</v>
      </c>
      <c r="J60" s="93">
        <v>165027.09830000001</v>
      </c>
      <c r="K60" s="93">
        <v>169465.12851439998</v>
      </c>
      <c r="L60" s="119">
        <v>2.3E-2</v>
      </c>
      <c r="M60" s="120">
        <v>1</v>
      </c>
    </row>
    <row r="61" spans="2:13" x14ac:dyDescent="0.35">
      <c r="B61" s="63" t="s">
        <v>71</v>
      </c>
      <c r="C61" s="100">
        <v>57976.766000000003</v>
      </c>
      <c r="D61" s="100">
        <v>68922.48</v>
      </c>
      <c r="E61" s="100">
        <v>83013.221999999994</v>
      </c>
      <c r="F61" s="113">
        <v>90307.221999999994</v>
      </c>
      <c r="G61" s="71">
        <v>0.159</v>
      </c>
      <c r="H61" s="71">
        <v>0.52200000000000002</v>
      </c>
      <c r="I61" s="100">
        <v>91887.48</v>
      </c>
      <c r="J61" s="100">
        <v>92972.652000000002</v>
      </c>
      <c r="K61" s="100">
        <v>93952.067999999999</v>
      </c>
      <c r="L61" s="71">
        <v>1.2999999999999999E-2</v>
      </c>
      <c r="M61" s="140">
        <v>0.56499999999999995</v>
      </c>
    </row>
    <row r="62" spans="2:13" x14ac:dyDescent="0.35">
      <c r="B62" s="146" t="s">
        <v>151</v>
      </c>
      <c r="C62" s="100">
        <v>46613.593999999997</v>
      </c>
      <c r="D62" s="100">
        <v>45697.745999999999</v>
      </c>
      <c r="E62" s="100">
        <v>47480.343999999997</v>
      </c>
      <c r="F62" s="113">
        <v>47025</v>
      </c>
      <c r="G62" s="71">
        <v>3.0000000000000001E-3</v>
      </c>
      <c r="H62" s="71">
        <v>0.33</v>
      </c>
      <c r="I62" s="100">
        <v>47025</v>
      </c>
      <c r="J62" s="100">
        <v>49188.15</v>
      </c>
      <c r="K62" s="100">
        <v>51549.181200000006</v>
      </c>
      <c r="L62" s="71">
        <v>3.1E-2</v>
      </c>
      <c r="M62" s="140">
        <v>0.29799999999999999</v>
      </c>
    </row>
    <row r="63" spans="2:13" x14ac:dyDescent="0.35">
      <c r="B63" s="146" t="s">
        <v>152</v>
      </c>
      <c r="C63" s="100">
        <v>1.2999999999999999E-2</v>
      </c>
      <c r="D63" s="100">
        <v>0</v>
      </c>
      <c r="E63" s="100">
        <v>0</v>
      </c>
      <c r="F63" s="113">
        <v>0</v>
      </c>
      <c r="G63" s="71">
        <v>-1</v>
      </c>
      <c r="H63" s="71">
        <v>0</v>
      </c>
      <c r="I63" s="100">
        <v>0</v>
      </c>
      <c r="J63" s="100">
        <v>0</v>
      </c>
      <c r="K63" s="100">
        <v>0</v>
      </c>
      <c r="L63" s="71">
        <v>0</v>
      </c>
      <c r="M63" s="140">
        <v>0</v>
      </c>
    </row>
    <row r="64" spans="2:13" x14ac:dyDescent="0.35">
      <c r="B64" s="146" t="s">
        <v>73</v>
      </c>
      <c r="C64" s="100">
        <v>608.25599999999997</v>
      </c>
      <c r="D64" s="100">
        <v>669.12599999999998</v>
      </c>
      <c r="E64" s="100">
        <v>828.24400000000003</v>
      </c>
      <c r="F64" s="113">
        <v>685.30375427159368</v>
      </c>
      <c r="G64" s="71">
        <v>4.1000000000000002E-2</v>
      </c>
      <c r="H64" s="71">
        <v>5.0000000000000001E-3</v>
      </c>
      <c r="I64" s="100">
        <v>719.56894198517341</v>
      </c>
      <c r="J64" s="100">
        <v>752.66910999999993</v>
      </c>
      <c r="K64" s="100">
        <v>788.79722728000002</v>
      </c>
      <c r="L64" s="71">
        <v>4.8000000000000001E-2</v>
      </c>
      <c r="M64" s="140">
        <v>5.0000000000000001E-3</v>
      </c>
    </row>
    <row r="65" spans="2:13" x14ac:dyDescent="0.35">
      <c r="B65" s="212" t="s">
        <v>113</v>
      </c>
      <c r="C65" s="100">
        <v>41.485999999999997</v>
      </c>
      <c r="D65" s="100">
        <v>100.018</v>
      </c>
      <c r="E65" s="100">
        <v>55.734000000000002</v>
      </c>
      <c r="F65" s="113">
        <v>20098.884190000001</v>
      </c>
      <c r="G65" s="71">
        <v>6.8540000000000001</v>
      </c>
      <c r="H65" s="71">
        <v>3.2000000000000001E-2</v>
      </c>
      <c r="I65" s="100">
        <v>21103.828399500002</v>
      </c>
      <c r="J65" s="100">
        <v>22074.604510000001</v>
      </c>
      <c r="K65" s="100">
        <v>23134.18552648</v>
      </c>
      <c r="L65" s="71">
        <v>4.8000000000000001E-2</v>
      </c>
      <c r="M65" s="140">
        <v>0.13200000000000001</v>
      </c>
    </row>
    <row r="66" spans="2:13" x14ac:dyDescent="0.35">
      <c r="B66" s="146" t="s">
        <v>74</v>
      </c>
      <c r="C66" s="100">
        <v>19954.727999999999</v>
      </c>
      <c r="D66" s="100">
        <v>20841.348000000002</v>
      </c>
      <c r="E66" s="100">
        <v>19908.473000000002</v>
      </c>
      <c r="F66" s="113">
        <v>35.530507498673884</v>
      </c>
      <c r="G66" s="71">
        <v>-0.879</v>
      </c>
      <c r="H66" s="71">
        <v>0.111</v>
      </c>
      <c r="I66" s="100">
        <v>37.307032873607575</v>
      </c>
      <c r="J66" s="100">
        <v>39.023160000000004</v>
      </c>
      <c r="K66" s="100">
        <v>40.896271680000005</v>
      </c>
      <c r="L66" s="71">
        <v>4.8000000000000001E-2</v>
      </c>
      <c r="M66" s="140">
        <v>0</v>
      </c>
    </row>
    <row r="67" spans="2:13" x14ac:dyDescent="0.35">
      <c r="B67" s="80" t="s">
        <v>75</v>
      </c>
      <c r="C67" s="93">
        <v>125194.84300000001</v>
      </c>
      <c r="D67" s="93">
        <v>136230.71799999999</v>
      </c>
      <c r="E67" s="93">
        <v>151286.01699999999</v>
      </c>
      <c r="F67" s="118">
        <v>158151.94045177029</v>
      </c>
      <c r="G67" s="119">
        <v>8.1000000000000003E-2</v>
      </c>
      <c r="H67" s="119">
        <v>1</v>
      </c>
      <c r="I67" s="93">
        <v>160773.18437435877</v>
      </c>
      <c r="J67" s="93">
        <v>165027.09878</v>
      </c>
      <c r="K67" s="93">
        <v>169465.12822544001</v>
      </c>
      <c r="L67" s="119">
        <v>2.3E-2</v>
      </c>
      <c r="M67" s="120">
        <v>1</v>
      </c>
    </row>
    <row r="68" spans="2:13" x14ac:dyDescent="0.35">
      <c r="B68" s="147"/>
      <c r="C68" s="148"/>
      <c r="D68" s="148"/>
      <c r="E68" s="149"/>
      <c r="F68" s="149"/>
      <c r="G68" s="149"/>
      <c r="H68" s="149"/>
      <c r="I68" s="149"/>
      <c r="J68" s="149"/>
      <c r="K68" s="150"/>
      <c r="L68" s="150"/>
      <c r="M68" s="150"/>
    </row>
    <row r="69" spans="2:13" x14ac:dyDescent="0.35"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2"/>
      <c r="M69" s="153"/>
    </row>
    <row r="70" spans="2:13" x14ac:dyDescent="0.35">
      <c r="B70" s="154"/>
      <c r="C70" s="155"/>
      <c r="D70" s="59"/>
      <c r="E70" s="59"/>
      <c r="F70" s="156"/>
      <c r="G70" s="156"/>
      <c r="H70" s="156"/>
      <c r="I70" s="59"/>
      <c r="J70" s="157"/>
      <c r="K70" s="152"/>
      <c r="L70" s="152"/>
      <c r="M70" s="15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6135-640F-44E9-857F-2D9D9B6C4286}">
  <dimension ref="B1:U12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153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154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3424</v>
      </c>
      <c r="D7" s="179">
        <v>3507</v>
      </c>
      <c r="E7" s="180">
        <v>3424</v>
      </c>
      <c r="F7" s="181">
        <v>1661.3763272000003</v>
      </c>
      <c r="G7" s="182">
        <v>0.4852150488317758</v>
      </c>
      <c r="H7" s="180">
        <v>3424</v>
      </c>
      <c r="I7" s="181">
        <v>2538.6828757600001</v>
      </c>
      <c r="J7" s="182">
        <v>0.74143775577102811</v>
      </c>
      <c r="K7" s="180">
        <v>3424</v>
      </c>
      <c r="L7" s="181">
        <v>3233.9570022151997</v>
      </c>
      <c r="M7" s="182">
        <v>0.94449678803014014</v>
      </c>
      <c r="N7" s="180">
        <v>3424</v>
      </c>
      <c r="O7" s="181">
        <v>3444.163152370264</v>
      </c>
      <c r="P7" s="182">
        <v>1.0058887711361753</v>
      </c>
      <c r="Q7" s="180">
        <v>3424</v>
      </c>
      <c r="R7" s="181">
        <v>3599.8389999999999</v>
      </c>
      <c r="S7" s="181">
        <v>1.051354848130841</v>
      </c>
      <c r="T7" s="183">
        <v>0</v>
      </c>
      <c r="U7" s="183">
        <v>1</v>
      </c>
    </row>
    <row r="8" spans="2:21" x14ac:dyDescent="0.35">
      <c r="B8" s="184" t="s">
        <v>92</v>
      </c>
      <c r="C8" s="185">
        <v>2116</v>
      </c>
      <c r="D8" s="185">
        <v>2187</v>
      </c>
      <c r="E8" s="186">
        <v>2116</v>
      </c>
      <c r="F8" s="187">
        <v>742.29935639999997</v>
      </c>
      <c r="G8" s="188">
        <v>0.35080309848771263</v>
      </c>
      <c r="H8" s="186">
        <v>2116</v>
      </c>
      <c r="I8" s="187">
        <v>1344.0338712599998</v>
      </c>
      <c r="J8" s="188">
        <v>0.63517668774102076</v>
      </c>
      <c r="K8" s="186">
        <v>2116</v>
      </c>
      <c r="L8" s="187">
        <v>1716.7527665002001</v>
      </c>
      <c r="M8" s="188">
        <v>0.81131983293960308</v>
      </c>
      <c r="N8" s="186">
        <v>2116</v>
      </c>
      <c r="O8" s="187">
        <v>1820.7546201552141</v>
      </c>
      <c r="P8" s="188">
        <v>0.86047004733233179</v>
      </c>
      <c r="Q8" s="189">
        <v>2116</v>
      </c>
      <c r="R8" s="187">
        <v>1903.0540000000001</v>
      </c>
      <c r="S8" s="187">
        <v>0.8993638941398866</v>
      </c>
      <c r="T8" s="190">
        <v>0</v>
      </c>
      <c r="U8" s="191">
        <v>0.6179906542056075</v>
      </c>
    </row>
    <row r="9" spans="2:21" x14ac:dyDescent="0.35">
      <c r="B9" s="184" t="s">
        <v>93</v>
      </c>
      <c r="C9" s="192">
        <v>1154</v>
      </c>
      <c r="D9" s="192">
        <v>1152</v>
      </c>
      <c r="E9" s="193">
        <v>1154</v>
      </c>
      <c r="F9" s="194">
        <v>706.38376260000018</v>
      </c>
      <c r="G9" s="195">
        <v>0.61211764523396894</v>
      </c>
      <c r="H9" s="193">
        <v>1154</v>
      </c>
      <c r="I9" s="194">
        <v>913.54602828000009</v>
      </c>
      <c r="J9" s="195">
        <v>0.791634339930676</v>
      </c>
      <c r="K9" s="193">
        <v>1154</v>
      </c>
      <c r="L9" s="194">
        <v>1160.2034559156</v>
      </c>
      <c r="M9" s="195">
        <v>1.0053756117119583</v>
      </c>
      <c r="N9" s="193">
        <v>1154</v>
      </c>
      <c r="O9" s="194">
        <v>1241.4176978296921</v>
      </c>
      <c r="P9" s="195">
        <v>1.0757519045317956</v>
      </c>
      <c r="Q9" s="196">
        <v>1154</v>
      </c>
      <c r="R9" s="194">
        <v>1297.529</v>
      </c>
      <c r="S9" s="194">
        <v>1.1243752166377816</v>
      </c>
      <c r="T9" s="197">
        <v>0</v>
      </c>
      <c r="U9" s="198">
        <v>0.33703271028037385</v>
      </c>
    </row>
    <row r="10" spans="2:21" x14ac:dyDescent="0.35">
      <c r="B10" s="184" t="s">
        <v>95</v>
      </c>
      <c r="C10" s="200">
        <v>154</v>
      </c>
      <c r="D10" s="200">
        <v>168</v>
      </c>
      <c r="E10" s="201">
        <v>154</v>
      </c>
      <c r="F10" s="202">
        <v>212.69320820000002</v>
      </c>
      <c r="G10" s="203">
        <v>1.3811247285714288</v>
      </c>
      <c r="H10" s="201">
        <v>154</v>
      </c>
      <c r="I10" s="202">
        <v>281.10297622000002</v>
      </c>
      <c r="J10" s="203">
        <v>1.8253440014285716</v>
      </c>
      <c r="K10" s="201">
        <v>154</v>
      </c>
      <c r="L10" s="202">
        <v>357.00077979940005</v>
      </c>
      <c r="M10" s="203">
        <v>2.3181868818142859</v>
      </c>
      <c r="N10" s="201">
        <v>154</v>
      </c>
      <c r="O10" s="202">
        <v>381.99083438535808</v>
      </c>
      <c r="P10" s="203">
        <v>2.4804599635412861</v>
      </c>
      <c r="Q10" s="204">
        <v>154</v>
      </c>
      <c r="R10" s="202">
        <v>399.25599999999997</v>
      </c>
      <c r="S10" s="202">
        <v>2.5925714285714285</v>
      </c>
      <c r="T10" s="205">
        <v>0</v>
      </c>
      <c r="U10" s="206">
        <v>4.497663551401869E-2</v>
      </c>
    </row>
    <row r="11" spans="2:21" x14ac:dyDescent="0.35">
      <c r="B11" s="300" t="s">
        <v>191</v>
      </c>
      <c r="C11" s="207"/>
      <c r="D11" s="207"/>
      <c r="E11" s="207"/>
      <c r="F11" s="207"/>
      <c r="G11" s="207"/>
      <c r="H11" s="207"/>
      <c r="I11" s="208"/>
      <c r="J11" s="208"/>
      <c r="K11" s="207"/>
      <c r="L11" s="208"/>
      <c r="M11" s="208"/>
      <c r="N11" s="207"/>
      <c r="O11" s="208"/>
      <c r="P11" s="208"/>
      <c r="Q11" s="207"/>
      <c r="R11" s="208"/>
      <c r="S11" s="208"/>
      <c r="T11" s="209"/>
      <c r="U11" s="209"/>
    </row>
    <row r="12" spans="2:21" x14ac:dyDescent="0.35"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421436-F339-4468-8EA2-03FEE52B288E}"/>
</file>

<file path=customXml/itemProps2.xml><?xml version="1.0" encoding="utf-8"?>
<ds:datastoreItem xmlns:ds="http://schemas.openxmlformats.org/officeDocument/2006/customXml" ds:itemID="{C7C8E24B-C6F4-4D44-9761-C74C672F869C}"/>
</file>

<file path=customXml/itemProps3.xml><?xml version="1.0" encoding="utf-8"?>
<ds:datastoreItem xmlns:ds="http://schemas.openxmlformats.org/officeDocument/2006/customXml" ds:itemID="{8E114AB1-72B3-416F-A56B-C68F83338C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Index</vt:lpstr>
      <vt:lpstr>CCMAPerfom</vt:lpstr>
      <vt:lpstr>CCMAFinancial</vt:lpstr>
      <vt:lpstr>CCMAPersonnel</vt:lpstr>
      <vt:lpstr>CompFundPerfom</vt:lpstr>
      <vt:lpstr>CompFundFinancial</vt:lpstr>
      <vt:lpstr>CompFundPersonnel</vt:lpstr>
      <vt:lpstr>NEDLACPerfom</vt:lpstr>
      <vt:lpstr>NEDLACFinancial</vt:lpstr>
      <vt:lpstr>NEDLACPersonnel</vt:lpstr>
      <vt:lpstr>ProductivitySAPerfom</vt:lpstr>
      <vt:lpstr>ProductivitySAFinancial</vt:lpstr>
      <vt:lpstr>ProductivitySAPersonnel</vt:lpstr>
      <vt:lpstr>UIFPerfom</vt:lpstr>
      <vt:lpstr>UIFFinancial</vt:lpstr>
      <vt:lpstr>UIFPersonnel</vt:lpstr>
      <vt:lpstr>CCMAPersonnel!_Hlk184657777</vt:lpstr>
      <vt:lpstr>ProductivitySAPerfom!_Hlk184729907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2025-02-16T16:05:37Z</dcterms:created>
  <dcterms:modified xsi:type="dcterms:W3CDTF">2025-02-17T16:11:06Z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